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rmando Franco\Dropbox\Archivos de cursos\EXCEL\Archivos2022\"/>
    </mc:Choice>
  </mc:AlternateContent>
  <xr:revisionPtr revIDLastSave="0" documentId="13_ncr:1_{34F297E7-8117-4FE3-A161-BED1C304BC6C}" xr6:coauthVersionLast="47" xr6:coauthVersionMax="47" xr10:uidLastSave="{00000000-0000-0000-0000-000000000000}"/>
  <bookViews>
    <workbookView xWindow="3030" yWindow="3030" windowWidth="18000" windowHeight="9360" xr2:uid="{D7AAD425-E51F-47D7-9C24-08B35F198584}"/>
  </bookViews>
  <sheets>
    <sheet name="Empleados" sheetId="1" r:id="rId1"/>
    <sheet name="Madres registradas" sheetId="2" r:id="rId2"/>
  </sheets>
  <externalReferences>
    <externalReference r:id="rId3"/>
  </externalReferences>
  <definedNames>
    <definedName name="_xlnm._FilterDatabase" localSheetId="0" hidden="1">Empleados!$A$1:$O$648</definedName>
    <definedName name="_xlnm._FilterDatabase" localSheetId="1" hidden="1">'Madres registradas'!$A$1:$C$158</definedName>
    <definedName name="fechaEfectiva" localSheetId="1">[1]Empleados!$B$1</definedName>
    <definedName name="fechaEfectiva">Empleados!#REF!</definedName>
    <definedName name="fechaFija">Empleados!#REF!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177" i="1" l="1"/>
  <c r="H433" i="1"/>
  <c r="H195" i="1"/>
  <c r="H176" i="1"/>
  <c r="H496" i="1"/>
  <c r="H271" i="1"/>
  <c r="H385" i="1"/>
  <c r="H592" i="1"/>
  <c r="H27" i="1"/>
  <c r="H508" i="1"/>
  <c r="H633" i="1"/>
  <c r="H386" i="1"/>
  <c r="H339" i="1"/>
  <c r="H275" i="1"/>
  <c r="H394" i="1"/>
  <c r="H194" i="1"/>
  <c r="H478" i="1"/>
  <c r="H569" i="1"/>
  <c r="H90" i="1"/>
  <c r="H636" i="1"/>
  <c r="H8" i="1"/>
  <c r="H555" i="1"/>
  <c r="H647" i="1"/>
  <c r="H435" i="1"/>
  <c r="H320" i="1"/>
  <c r="H488" i="1"/>
  <c r="H561" i="1"/>
  <c r="H338" i="1"/>
  <c r="H464" i="1"/>
  <c r="H74" i="1"/>
  <c r="H445" i="1"/>
  <c r="H429" i="1"/>
  <c r="H389" i="1"/>
  <c r="H19" i="1"/>
  <c r="H21" i="1"/>
  <c r="H348" i="1"/>
  <c r="H73" i="1"/>
  <c r="H596" i="1"/>
  <c r="H260" i="1"/>
  <c r="H13" i="1"/>
  <c r="H483" i="1"/>
  <c r="H341" i="1"/>
  <c r="H587" i="1"/>
  <c r="H129" i="1"/>
  <c r="H560" i="1"/>
  <c r="H610" i="1"/>
  <c r="H251" i="1"/>
  <c r="H611" i="1"/>
  <c r="H188" i="1"/>
  <c r="H343" i="1"/>
  <c r="H593" i="1"/>
  <c r="H497" i="1"/>
  <c r="H393" i="1"/>
  <c r="H442" i="1"/>
  <c r="H5" i="1"/>
  <c r="H287" i="1"/>
  <c r="H227" i="1"/>
  <c r="H11" i="1"/>
  <c r="H102" i="1"/>
  <c r="H288" i="1"/>
  <c r="H417" i="1"/>
  <c r="H502" i="1"/>
  <c r="H349" i="1"/>
  <c r="H216" i="1"/>
  <c r="H50" i="1"/>
  <c r="H403" i="1"/>
  <c r="H547" i="1"/>
  <c r="H531" i="1"/>
  <c r="H181" i="1"/>
  <c r="H566" i="1"/>
  <c r="H51" i="1"/>
  <c r="H577" i="1"/>
  <c r="H512" i="1"/>
  <c r="H316" i="1"/>
  <c r="H167" i="1"/>
  <c r="H317" i="1"/>
  <c r="H71" i="1"/>
  <c r="H214" i="1"/>
  <c r="H230" i="1"/>
  <c r="H249" i="1"/>
  <c r="H404" i="1"/>
  <c r="H369" i="1"/>
  <c r="H56" i="1"/>
  <c r="H465" i="1"/>
  <c r="H179" i="1"/>
  <c r="H557" i="1"/>
  <c r="H281" i="1"/>
  <c r="H573" i="1"/>
  <c r="H340" i="1"/>
  <c r="H226" i="1"/>
  <c r="H510" i="1"/>
  <c r="H419" i="1"/>
  <c r="H292" i="1"/>
  <c r="H156" i="1"/>
  <c r="H41" i="1"/>
  <c r="H46" i="1"/>
  <c r="H625" i="1"/>
  <c r="H134" i="1"/>
  <c r="G98" i="1"/>
  <c r="G109" i="1"/>
  <c r="G196" i="1"/>
  <c r="G177" i="1"/>
  <c r="G172" i="1"/>
  <c r="G203" i="1"/>
  <c r="G95" i="1"/>
  <c r="G107" i="1"/>
  <c r="G80" i="1"/>
  <c r="G91" i="1"/>
  <c r="G100" i="1"/>
  <c r="G48" i="1"/>
  <c r="G159" i="1"/>
  <c r="G192" i="1"/>
  <c r="G209" i="1"/>
  <c r="G96" i="1"/>
  <c r="G178" i="1"/>
  <c r="G61" i="1"/>
  <c r="G89" i="1"/>
  <c r="G354" i="1"/>
  <c r="G243" i="1"/>
  <c r="G33" i="1"/>
  <c r="G62" i="1"/>
  <c r="G433" i="1"/>
  <c r="G195" i="1"/>
  <c r="G176" i="1"/>
  <c r="G496" i="1"/>
  <c r="G173" i="1"/>
  <c r="G101" i="1"/>
  <c r="G28" i="1"/>
  <c r="G511" i="1"/>
  <c r="G602" i="1"/>
  <c r="G584" i="1"/>
  <c r="G14" i="1"/>
  <c r="G255" i="1"/>
  <c r="G347" i="1"/>
  <c r="G544" i="1"/>
  <c r="G271" i="1"/>
  <c r="G385" i="1"/>
  <c r="G523" i="1"/>
  <c r="G543" i="1"/>
  <c r="G592" i="1"/>
  <c r="G646" i="1"/>
  <c r="G27" i="1"/>
  <c r="G489" i="1"/>
  <c r="G508" i="1"/>
  <c r="G82" i="1"/>
  <c r="G469" i="1"/>
  <c r="G236" i="1"/>
  <c r="G3" i="1"/>
  <c r="G193" i="1"/>
  <c r="G633" i="1"/>
  <c r="G356" i="1"/>
  <c r="G68" i="1"/>
  <c r="G84" i="1"/>
  <c r="G190" i="1"/>
  <c r="G386" i="1"/>
  <c r="G637" i="1"/>
  <c r="G276" i="1"/>
  <c r="G648" i="1"/>
  <c r="G69" i="1"/>
  <c r="G339" i="1"/>
  <c r="G382" i="1"/>
  <c r="G70" i="1"/>
  <c r="G330" i="1"/>
  <c r="G275" i="1"/>
  <c r="G642" i="1"/>
  <c r="G638" i="1"/>
  <c r="G67" i="1"/>
  <c r="G64" i="1"/>
  <c r="G371" i="1"/>
  <c r="G466" i="1"/>
  <c r="G350" i="1"/>
  <c r="G204" i="1"/>
  <c r="G394" i="1"/>
  <c r="G97" i="1"/>
  <c r="G194" i="1"/>
  <c r="G66" i="1"/>
  <c r="G326" i="1"/>
  <c r="G478" i="1"/>
  <c r="G641" i="1"/>
  <c r="G444" i="1"/>
  <c r="G507" i="1"/>
  <c r="G2" i="1"/>
  <c r="G609" i="1"/>
  <c r="G258" i="1"/>
  <c r="G569" i="1"/>
  <c r="G4" i="1"/>
  <c r="G617" i="1"/>
  <c r="G110" i="1"/>
  <c r="G381" i="1"/>
  <c r="G49" i="1"/>
  <c r="G630" i="1"/>
  <c r="G90" i="1"/>
  <c r="G504" i="1"/>
  <c r="G17" i="1"/>
  <c r="G636" i="1"/>
  <c r="G479" i="1"/>
  <c r="G8" i="1"/>
  <c r="G486" i="1"/>
  <c r="G77" i="1"/>
  <c r="G289" i="1"/>
  <c r="G509" i="1"/>
  <c r="G562" i="1"/>
  <c r="G579" i="1"/>
  <c r="G392" i="1"/>
  <c r="G555" i="1"/>
  <c r="G585" i="1"/>
  <c r="G491" i="1"/>
  <c r="G575" i="1"/>
  <c r="G647" i="1"/>
  <c r="G361" i="1"/>
  <c r="G471" i="1"/>
  <c r="G503" i="1"/>
  <c r="G318" i="1"/>
  <c r="G590" i="1"/>
  <c r="G480" i="1"/>
  <c r="G396" i="1"/>
  <c r="G323" i="1"/>
  <c r="G280" i="1"/>
  <c r="G360" i="1"/>
  <c r="G24" i="1"/>
  <c r="G112" i="1"/>
  <c r="G450" i="1"/>
  <c r="G197" i="1"/>
  <c r="G328" i="1"/>
  <c r="G408" i="1"/>
  <c r="G558" i="1"/>
  <c r="G435" i="1"/>
  <c r="G453" i="1"/>
  <c r="G180" i="1"/>
  <c r="G409" i="1"/>
  <c r="G357" i="1"/>
  <c r="G355" i="1"/>
  <c r="G563" i="1"/>
  <c r="G9" i="1"/>
  <c r="G223" i="1"/>
  <c r="G367" i="1"/>
  <c r="G162" i="1"/>
  <c r="G294" i="1"/>
  <c r="G320" i="1"/>
  <c r="G488" i="1"/>
  <c r="G78" i="1"/>
  <c r="G561" i="1"/>
  <c r="G26" i="1"/>
  <c r="G86" i="1"/>
  <c r="G282" i="1"/>
  <c r="G338" i="1"/>
  <c r="G464" i="1"/>
  <c r="G108" i="1"/>
  <c r="G530" i="1"/>
  <c r="G324" i="1"/>
  <c r="G74" i="1"/>
  <c r="G305" i="1"/>
  <c r="G87" i="1"/>
  <c r="G445" i="1"/>
  <c r="G580" i="1"/>
  <c r="G601" i="1"/>
  <c r="G208" i="1"/>
  <c r="G18" i="1"/>
  <c r="G473" i="1"/>
  <c r="G421" i="1"/>
  <c r="G490" i="1"/>
  <c r="G541" i="1"/>
  <c r="G429" i="1"/>
  <c r="G210" i="1"/>
  <c r="G476" i="1"/>
  <c r="G6" i="1"/>
  <c r="G389" i="1"/>
  <c r="G565" i="1"/>
  <c r="G19" i="1"/>
  <c r="G308" i="1"/>
  <c r="G21" i="1"/>
  <c r="G205" i="1"/>
  <c r="G263" i="1"/>
  <c r="G54" i="1"/>
  <c r="G65" i="1"/>
  <c r="G348" i="1"/>
  <c r="G485" i="1"/>
  <c r="G627" i="1"/>
  <c r="G73" i="1"/>
  <c r="G549" i="1"/>
  <c r="G598" i="1"/>
  <c r="G25" i="1"/>
  <c r="G113" i="1"/>
  <c r="G364" i="1"/>
  <c r="G458" i="1"/>
  <c r="G596" i="1"/>
  <c r="G117" i="1"/>
  <c r="G533" i="1"/>
  <c r="G552" i="1"/>
  <c r="G92" i="1"/>
  <c r="G303" i="1"/>
  <c r="G191" i="1"/>
  <c r="G591" i="1"/>
  <c r="G260" i="1"/>
  <c r="G375" i="1"/>
  <c r="G428" i="1"/>
  <c r="G564" i="1"/>
  <c r="G545" i="1"/>
  <c r="G624" i="1"/>
  <c r="G79" i="1"/>
  <c r="G38" i="1"/>
  <c r="G554" i="1"/>
  <c r="G353" i="1"/>
  <c r="G221" i="1"/>
  <c r="G241" i="1"/>
  <c r="G250" i="1"/>
  <c r="G13" i="1"/>
  <c r="G483" i="1"/>
  <c r="G120" i="1"/>
  <c r="G522" i="1"/>
  <c r="G248" i="1"/>
  <c r="G72" i="1"/>
  <c r="G297" i="1"/>
  <c r="G256" i="1"/>
  <c r="G285" i="1"/>
  <c r="G374" i="1"/>
  <c r="G468" i="1"/>
  <c r="G455" i="1"/>
  <c r="G59" i="1"/>
  <c r="G83" i="1"/>
  <c r="G383" i="1"/>
  <c r="G341" i="1"/>
  <c r="G587" i="1"/>
  <c r="G430" i="1"/>
  <c r="G500" i="1"/>
  <c r="G213" i="1"/>
  <c r="G359" i="1"/>
  <c r="G548" i="1"/>
  <c r="G331" i="1"/>
  <c r="G175" i="1"/>
  <c r="G129" i="1"/>
  <c r="G414" i="1"/>
  <c r="G616" i="1"/>
  <c r="G231" i="1"/>
  <c r="G296" i="1"/>
  <c r="G560" i="1"/>
  <c r="G610" i="1"/>
  <c r="G495" i="1"/>
  <c r="G645" i="1"/>
  <c r="G251" i="1"/>
  <c r="G611" i="1"/>
  <c r="G188" i="1"/>
  <c r="G94" i="1"/>
  <c r="G498" i="1"/>
  <c r="G322" i="1"/>
  <c r="G343" i="1"/>
  <c r="G432" i="1"/>
  <c r="G198" i="1"/>
  <c r="G593" i="1"/>
  <c r="G106" i="1"/>
  <c r="G291" i="1"/>
  <c r="G300" i="1"/>
  <c r="G60" i="1"/>
  <c r="G247" i="1"/>
  <c r="G487" i="1"/>
  <c r="G58" i="1"/>
  <c r="G614" i="1"/>
  <c r="G314" i="1"/>
  <c r="G607" i="1"/>
  <c r="G34" i="1"/>
  <c r="G265" i="1"/>
  <c r="G613" i="1"/>
  <c r="G497" i="1"/>
  <c r="G643" i="1"/>
  <c r="G174" i="1"/>
  <c r="G302" i="1"/>
  <c r="G576" i="1"/>
  <c r="G418" i="1"/>
  <c r="G437" i="1"/>
  <c r="G365" i="1"/>
  <c r="G578" i="1"/>
  <c r="G379" i="1"/>
  <c r="G246" i="1"/>
  <c r="G454" i="1"/>
  <c r="G57" i="1"/>
  <c r="G524" i="1"/>
  <c r="G449" i="1"/>
  <c r="G546" i="1"/>
  <c r="G588" i="1"/>
  <c r="G118" i="1"/>
  <c r="G399" i="1"/>
  <c r="G393" i="1"/>
  <c r="G595" i="1"/>
  <c r="G16" i="1"/>
  <c r="G390" i="1"/>
  <c r="G492" i="1"/>
  <c r="G334" i="1"/>
  <c r="G266" i="1"/>
  <c r="G442" i="1"/>
  <c r="G537" i="1"/>
  <c r="G240" i="1"/>
  <c r="G63" i="1"/>
  <c r="G244" i="1"/>
  <c r="G283" i="1"/>
  <c r="G165" i="1"/>
  <c r="G603" i="1"/>
  <c r="G472" i="1"/>
  <c r="G620" i="1"/>
  <c r="G644" i="1"/>
  <c r="G5" i="1"/>
  <c r="G597" i="1"/>
  <c r="G273" i="1"/>
  <c r="G412" i="1"/>
  <c r="G612" i="1"/>
  <c r="G287" i="1"/>
  <c r="G571" i="1"/>
  <c r="G7" i="1"/>
  <c r="G475" i="1"/>
  <c r="G568" i="1"/>
  <c r="G227" i="1"/>
  <c r="G103" i="1"/>
  <c r="G11" i="1"/>
  <c r="G55" i="1"/>
  <c r="G315" i="1"/>
  <c r="G102" i="1"/>
  <c r="G75" i="1"/>
  <c r="G211" i="1"/>
  <c r="G288" i="1"/>
  <c r="G459" i="1"/>
  <c r="G164" i="1"/>
  <c r="G286" i="1"/>
  <c r="G423" i="1"/>
  <c r="G567" i="1"/>
  <c r="G22" i="1"/>
  <c r="G76" i="1"/>
  <c r="G384" i="1"/>
  <c r="G284" i="1"/>
  <c r="G634" i="1"/>
  <c r="G128" i="1"/>
  <c r="G457" i="1"/>
  <c r="G462" i="1"/>
  <c r="G604" i="1"/>
  <c r="G93" i="1"/>
  <c r="G270" i="1"/>
  <c r="G206" i="1"/>
  <c r="G520" i="1"/>
  <c r="G467" i="1"/>
  <c r="G377" i="1"/>
  <c r="G335" i="1"/>
  <c r="G623" i="1"/>
  <c r="G332" i="1"/>
  <c r="G163" i="1"/>
  <c r="G272" i="1"/>
  <c r="G417" i="1"/>
  <c r="G31" i="1"/>
  <c r="G440" i="1"/>
  <c r="G358" i="1"/>
  <c r="G372" i="1"/>
  <c r="G10" i="1"/>
  <c r="G121" i="1"/>
  <c r="G229" i="1"/>
  <c r="G482" i="1"/>
  <c r="G525" i="1"/>
  <c r="G502" i="1"/>
  <c r="G506" i="1"/>
  <c r="G20" i="1"/>
  <c r="G516" i="1"/>
  <c r="G52" i="1"/>
  <c r="G99" i="1"/>
  <c r="G606" i="1"/>
  <c r="G388" i="1"/>
  <c r="G88" i="1"/>
  <c r="G32" i="1"/>
  <c r="G115" i="1"/>
  <c r="G631" i="1"/>
  <c r="G556" i="1"/>
  <c r="G147" i="1"/>
  <c r="G422" i="1"/>
  <c r="G431" i="1"/>
  <c r="G349" i="1"/>
  <c r="G622" i="1"/>
  <c r="G233" i="1"/>
  <c r="G301" i="1"/>
  <c r="G351" i="1"/>
  <c r="G542" i="1"/>
  <c r="G274" i="1"/>
  <c r="G12" i="1"/>
  <c r="G216" i="1"/>
  <c r="G238" i="1"/>
  <c r="G124" i="1"/>
  <c r="G629" i="1"/>
  <c r="G133" i="1"/>
  <c r="G50" i="1"/>
  <c r="G311" i="1"/>
  <c r="G397" i="1"/>
  <c r="G262" i="1"/>
  <c r="G481" i="1"/>
  <c r="G344" i="1"/>
  <c r="G29" i="1"/>
  <c r="G237" i="1"/>
  <c r="G401" i="1"/>
  <c r="G515" i="1"/>
  <c r="G527" i="1"/>
  <c r="G373" i="1"/>
  <c r="G253" i="1"/>
  <c r="G403" i="1"/>
  <c r="G218" i="1"/>
  <c r="G443" i="1"/>
  <c r="G583" i="1"/>
  <c r="G116" i="1"/>
  <c r="G327" i="1"/>
  <c r="G547" i="1"/>
  <c r="G531" i="1"/>
  <c r="G207" i="1"/>
  <c r="G306" i="1"/>
  <c r="G608" i="1"/>
  <c r="G581" i="1"/>
  <c r="G181" i="1"/>
  <c r="G114" i="1"/>
  <c r="G484" i="1"/>
  <c r="G321" i="1"/>
  <c r="G493" i="1"/>
  <c r="G411" i="1"/>
  <c r="G23" i="1"/>
  <c r="G352" i="1"/>
  <c r="G635" i="1"/>
  <c r="G628" i="1"/>
  <c r="G550" i="1"/>
  <c r="G398" i="1"/>
  <c r="G220" i="1"/>
  <c r="G345" i="1"/>
  <c r="G329" i="1"/>
  <c r="G566" i="1"/>
  <c r="G376" i="1"/>
  <c r="G499" i="1"/>
  <c r="G363" i="1"/>
  <c r="G307" i="1"/>
  <c r="G639" i="1"/>
  <c r="G51" i="1"/>
  <c r="G171" i="1"/>
  <c r="G600" i="1"/>
  <c r="G526" i="1"/>
  <c r="G235" i="1"/>
  <c r="G105" i="1"/>
  <c r="G252" i="1"/>
  <c r="G640" i="1"/>
  <c r="G278" i="1"/>
  <c r="G577" i="1"/>
  <c r="G40" i="1"/>
  <c r="G512" i="1"/>
  <c r="G316" i="1"/>
  <c r="G519" i="1"/>
  <c r="G123" i="1"/>
  <c r="G170" i="1"/>
  <c r="G168" i="1"/>
  <c r="G36" i="1"/>
  <c r="G370" i="1"/>
  <c r="G619" i="1"/>
  <c r="G104" i="1"/>
  <c r="G189" i="1"/>
  <c r="G183" i="1"/>
  <c r="G224" i="1"/>
  <c r="G126" i="1"/>
  <c r="G138" i="1"/>
  <c r="G529" i="1"/>
  <c r="G242" i="1"/>
  <c r="G420" i="1"/>
  <c r="G167" i="1"/>
  <c r="G405" i="1"/>
  <c r="G528" i="1"/>
  <c r="G317" i="1"/>
  <c r="G149" i="1"/>
  <c r="G135" i="1"/>
  <c r="G362" i="1"/>
  <c r="G406" i="1"/>
  <c r="G295" i="1"/>
  <c r="G71" i="1"/>
  <c r="G187" i="1"/>
  <c r="G434" i="1"/>
  <c r="G44" i="1"/>
  <c r="G228" i="1"/>
  <c r="G447" i="1"/>
  <c r="G538" i="1"/>
  <c r="G81" i="1"/>
  <c r="G461" i="1"/>
  <c r="G214" i="1"/>
  <c r="G594" i="1"/>
  <c r="G184" i="1"/>
  <c r="G626" i="1"/>
  <c r="G470" i="1"/>
  <c r="G141" i="1"/>
  <c r="G186" i="1"/>
  <c r="G145" i="1"/>
  <c r="G309" i="1"/>
  <c r="G517" i="1"/>
  <c r="G501" i="1"/>
  <c r="G15" i="1"/>
  <c r="G230" i="1"/>
  <c r="G290" i="1"/>
  <c r="G313" i="1"/>
  <c r="G261" i="1"/>
  <c r="G37" i="1"/>
  <c r="G137" i="1"/>
  <c r="G142" i="1"/>
  <c r="G232" i="1"/>
  <c r="G249" i="1"/>
  <c r="G299" i="1"/>
  <c r="G319" i="1"/>
  <c r="G553" i="1"/>
  <c r="G404" i="1"/>
  <c r="G494" i="1"/>
  <c r="G536" i="1"/>
  <c r="G310" i="1"/>
  <c r="G369" i="1"/>
  <c r="G513" i="1"/>
  <c r="G333" i="1"/>
  <c r="G166" i="1"/>
  <c r="G56" i="1"/>
  <c r="G456" i="1"/>
  <c r="G146" i="1"/>
  <c r="G279" i="1"/>
  <c r="G465" i="1"/>
  <c r="G559" i="1"/>
  <c r="G342" i="1"/>
  <c r="G463" i="1"/>
  <c r="G179" i="1"/>
  <c r="G439" i="1"/>
  <c r="G169" i="1"/>
  <c r="G219" i="1"/>
  <c r="G380" i="1"/>
  <c r="G125" i="1"/>
  <c r="G570" i="1"/>
  <c r="G424" i="1"/>
  <c r="G615" i="1"/>
  <c r="G557" i="1"/>
  <c r="G572" i="1"/>
  <c r="G39" i="1"/>
  <c r="G122" i="1"/>
  <c r="G281" i="1"/>
  <c r="G215" i="1"/>
  <c r="G451" i="1"/>
  <c r="G573" i="1"/>
  <c r="G582" i="1"/>
  <c r="G85" i="1"/>
  <c r="G277" i="1"/>
  <c r="G378" i="1"/>
  <c r="G140" i="1"/>
  <c r="G45" i="1"/>
  <c r="G111" i="1"/>
  <c r="G521" i="1"/>
  <c r="G155" i="1"/>
  <c r="G438" i="1"/>
  <c r="G185" i="1"/>
  <c r="G325" i="1"/>
  <c r="G304" i="1"/>
  <c r="G448" i="1"/>
  <c r="G474" i="1"/>
  <c r="G268" i="1"/>
  <c r="G30" i="1"/>
  <c r="G415" i="1"/>
  <c r="G395" i="1"/>
  <c r="G127" i="1"/>
  <c r="G340" i="1"/>
  <c r="G540" i="1"/>
  <c r="G599" i="1"/>
  <c r="G402" i="1"/>
  <c r="G518" i="1"/>
  <c r="G312" i="1"/>
  <c r="G245" i="1"/>
  <c r="G293" i="1"/>
  <c r="G535" i="1"/>
  <c r="G212" i="1"/>
  <c r="G151" i="1"/>
  <c r="G35" i="1"/>
  <c r="G161" i="1"/>
  <c r="G182" i="1"/>
  <c r="G337" i="1"/>
  <c r="G534" i="1"/>
  <c r="G225" i="1"/>
  <c r="G514" i="1"/>
  <c r="G298" i="1"/>
  <c r="G148" i="1"/>
  <c r="G226" i="1"/>
  <c r="G586" i="1"/>
  <c r="G53" i="1"/>
  <c r="G136" i="1"/>
  <c r="G391" i="1"/>
  <c r="G416" i="1"/>
  <c r="G410" i="1"/>
  <c r="G510" i="1"/>
  <c r="G264" i="1"/>
  <c r="G336" i="1"/>
  <c r="G419" i="1"/>
  <c r="G551" i="1"/>
  <c r="G532" i="1"/>
  <c r="G217" i="1"/>
  <c r="G119" i="1"/>
  <c r="G267" i="1"/>
  <c r="G254" i="1"/>
  <c r="G605" i="1"/>
  <c r="G441" i="1"/>
  <c r="G618" i="1"/>
  <c r="G42" i="1"/>
  <c r="G413" i="1"/>
  <c r="G144" i="1"/>
  <c r="G139" i="1"/>
  <c r="G632" i="1"/>
  <c r="G143" i="1"/>
  <c r="G292" i="1"/>
  <c r="G154" i="1"/>
  <c r="G156" i="1"/>
  <c r="G346" i="1"/>
  <c r="G132" i="1"/>
  <c r="G368" i="1"/>
  <c r="G222" i="1"/>
  <c r="G407" i="1"/>
  <c r="G427" i="1"/>
  <c r="G259" i="1"/>
  <c r="G426" i="1"/>
  <c r="G505" i="1"/>
  <c r="G400" i="1"/>
  <c r="G477" i="1"/>
  <c r="G257" i="1"/>
  <c r="G43" i="1"/>
  <c r="G41" i="1"/>
  <c r="G589" i="1"/>
  <c r="G130" i="1"/>
  <c r="G150" i="1"/>
  <c r="G269" i="1"/>
  <c r="G539" i="1"/>
  <c r="G366" i="1"/>
  <c r="G446" i="1"/>
  <c r="G460" i="1"/>
  <c r="G621" i="1"/>
  <c r="G153" i="1"/>
  <c r="G436" i="1"/>
  <c r="G46" i="1"/>
  <c r="G234" i="1"/>
  <c r="G425" i="1"/>
  <c r="G452" i="1"/>
  <c r="G157" i="1"/>
  <c r="G387" i="1"/>
  <c r="G625" i="1"/>
  <c r="G574" i="1"/>
  <c r="G160" i="1"/>
  <c r="G152" i="1"/>
  <c r="G134" i="1"/>
  <c r="G131" i="1"/>
  <c r="G239" i="1"/>
  <c r="G158" i="1"/>
  <c r="G201" i="1"/>
  <c r="G200" i="1"/>
  <c r="G199" i="1"/>
  <c r="G202" i="1"/>
  <c r="G47" i="1"/>
</calcChain>
</file>

<file path=xl/sharedStrings.xml><?xml version="1.0" encoding="utf-8"?>
<sst xmlns="http://schemas.openxmlformats.org/spreadsheetml/2006/main" count="4315" uniqueCount="1593">
  <si>
    <t>Número de empleado</t>
  </si>
  <si>
    <t>Apellidos</t>
  </si>
  <si>
    <t>Nombre</t>
  </si>
  <si>
    <t>Sexo</t>
  </si>
  <si>
    <t>RFC</t>
  </si>
  <si>
    <t>Nacimiento</t>
  </si>
  <si>
    <t>Contratación</t>
  </si>
  <si>
    <t>Salida</t>
  </si>
  <si>
    <t>GONZALEZ REYES</t>
  </si>
  <si>
    <t>MAURICIO ABEL</t>
  </si>
  <si>
    <t>HOMBRE</t>
  </si>
  <si>
    <t>GORM840119KIH</t>
  </si>
  <si>
    <t>DIAZ MORALES</t>
  </si>
  <si>
    <t>HECTOR MANUEL</t>
  </si>
  <si>
    <t>DIMH820717T58</t>
  </si>
  <si>
    <t>PEREZ HERNANDEZ</t>
  </si>
  <si>
    <t>BELEN ALICIA</t>
  </si>
  <si>
    <t>MUJER</t>
  </si>
  <si>
    <t>PEHB700825HQT</t>
  </si>
  <si>
    <t>GONZALEZ HERNANDEZ</t>
  </si>
  <si>
    <t>DEBORA DORIS</t>
  </si>
  <si>
    <t>GOHD850516Y71</t>
  </si>
  <si>
    <t>HERNANDEZ DIAZ</t>
  </si>
  <si>
    <t>ANDREA PAOLA</t>
  </si>
  <si>
    <t>HEDA700506EGB</t>
  </si>
  <si>
    <t>BAUTISTA VAZQUEZ</t>
  </si>
  <si>
    <t>ABEL DAVID</t>
  </si>
  <si>
    <t>BAVA740819GV4</t>
  </si>
  <si>
    <t>FLORES FLORES</t>
  </si>
  <si>
    <t>VANESSA SILVIA</t>
  </si>
  <si>
    <t>FOFV910322UJM</t>
  </si>
  <si>
    <t>LOPEZ FLORES</t>
  </si>
  <si>
    <t>HELENA</t>
  </si>
  <si>
    <t>LOFH831010ARZ</t>
  </si>
  <si>
    <t>GARCIA MARTINEZ</t>
  </si>
  <si>
    <t>RAUL</t>
  </si>
  <si>
    <t>GAMR760502WNU</t>
  </si>
  <si>
    <t>CRUZ CHAVEZ</t>
  </si>
  <si>
    <t>ESTEFANIA</t>
  </si>
  <si>
    <t>CUCE861029AYQ</t>
  </si>
  <si>
    <t>HERNANDEZ GOMEZ</t>
  </si>
  <si>
    <t>SILVIA</t>
  </si>
  <si>
    <t>HEGS730722FSO</t>
  </si>
  <si>
    <t>RODRIGUEZ FLORES</t>
  </si>
  <si>
    <t>NAOMI AMELIA</t>
  </si>
  <si>
    <t>ROFN8811102SX</t>
  </si>
  <si>
    <t>MARTINEZ PEREZ</t>
  </si>
  <si>
    <t>YVONNE</t>
  </si>
  <si>
    <t>MAPY82052970X</t>
  </si>
  <si>
    <t>GARCIA REYES</t>
  </si>
  <si>
    <t>ROSALBA</t>
  </si>
  <si>
    <t>GARR810624Q7T</t>
  </si>
  <si>
    <t>RODRIGUEZ PEREZ</t>
  </si>
  <si>
    <t>EDUARDO GERMAN</t>
  </si>
  <si>
    <t>ROPE7112264DY</t>
  </si>
  <si>
    <t>RAMIREZ GARCIA</t>
  </si>
  <si>
    <t>JULIO ANDRES</t>
  </si>
  <si>
    <t>RAGJ8012056Q8</t>
  </si>
  <si>
    <t>HERNANDEZ HERNANDEZ</t>
  </si>
  <si>
    <t>ADRIAN ANDRES</t>
  </si>
  <si>
    <t>HEHA900208EEY</t>
  </si>
  <si>
    <t>DOMINGUEZ MARTINEZ</t>
  </si>
  <si>
    <t>KAREN REBECA</t>
  </si>
  <si>
    <t>DOMK740623JXT</t>
  </si>
  <si>
    <t>PEREZ PEREZ</t>
  </si>
  <si>
    <t>ROLANDO</t>
  </si>
  <si>
    <t>PEPR710314U1N</t>
  </si>
  <si>
    <t>GONZALEZ SANCHEZ</t>
  </si>
  <si>
    <t>OLGA ELIA</t>
  </si>
  <si>
    <t>GOSO920207N18</t>
  </si>
  <si>
    <t>HERNANDEZ REYES</t>
  </si>
  <si>
    <t>ROMEO</t>
  </si>
  <si>
    <t>HERR86120556B</t>
  </si>
  <si>
    <t>GARCIA VAZQUEZ</t>
  </si>
  <si>
    <t>ERICK</t>
  </si>
  <si>
    <t>GAVE881223LEB</t>
  </si>
  <si>
    <t>GARCIA SANCHEZ</t>
  </si>
  <si>
    <t>PEDRO</t>
  </si>
  <si>
    <t>GASP76012615U</t>
  </si>
  <si>
    <t>PEREZ MARTINEZ</t>
  </si>
  <si>
    <t>FERNANDO JUAN</t>
  </si>
  <si>
    <t>PEMF720204JDY</t>
  </si>
  <si>
    <t>PEREZ SANCHEZ</t>
  </si>
  <si>
    <t>GILBERTO</t>
  </si>
  <si>
    <t>PESG7503246A4</t>
  </si>
  <si>
    <t>REYES HERNANDEZ</t>
  </si>
  <si>
    <t>FANNY</t>
  </si>
  <si>
    <t>REHF86092320M</t>
  </si>
  <si>
    <t>PEREZ RUIZ</t>
  </si>
  <si>
    <t>VIVIANA</t>
  </si>
  <si>
    <t>PERV8710232YT</t>
  </si>
  <si>
    <t>GARCIA PEREZ</t>
  </si>
  <si>
    <t>AMADO</t>
  </si>
  <si>
    <t>GAPA780221Q69</t>
  </si>
  <si>
    <t>RAMIREZ FLORES</t>
  </si>
  <si>
    <t>VANESSA MANUELA</t>
  </si>
  <si>
    <t>RAFV89092283A</t>
  </si>
  <si>
    <t>CRUZ HERNANDEZ</t>
  </si>
  <si>
    <t>FELIX ANTONIO</t>
  </si>
  <si>
    <t>CUHF7801260YB</t>
  </si>
  <si>
    <t>CRUZ GARCIA</t>
  </si>
  <si>
    <t>PRISCILA</t>
  </si>
  <si>
    <t>CUGP8004087NL</t>
  </si>
  <si>
    <t>PEREZ VAZQUEZ</t>
  </si>
  <si>
    <t>ROMEO JAIME</t>
  </si>
  <si>
    <t>PEVR740820LK0</t>
  </si>
  <si>
    <t>REYES CHAVEZ</t>
  </si>
  <si>
    <t>HELENA LETICIA</t>
  </si>
  <si>
    <t>RECH870820YE2</t>
  </si>
  <si>
    <t>ALEJANDRA</t>
  </si>
  <si>
    <t>HEHA710324J4P</t>
  </si>
  <si>
    <t>DE LA CRUZ RAMIREZ</t>
  </si>
  <si>
    <t>DELS820123HY7</t>
  </si>
  <si>
    <t>DIAZ HERNANDEZ</t>
  </si>
  <si>
    <t>OFELIA NOEMI</t>
  </si>
  <si>
    <t>DIHO8207191FB</t>
  </si>
  <si>
    <t>RAFAEL MARCO</t>
  </si>
  <si>
    <t>REHR8505155XU</t>
  </si>
  <si>
    <t>GONZALEZ PEREZ</t>
  </si>
  <si>
    <t>RAFAEL</t>
  </si>
  <si>
    <t>GOPR711121AMG</t>
  </si>
  <si>
    <t>ALEJANDRO CRISTIAN</t>
  </si>
  <si>
    <t>REHA741117MIV</t>
  </si>
  <si>
    <t>CASTRO SANCHEZ</t>
  </si>
  <si>
    <t>ALEXIS</t>
  </si>
  <si>
    <t>CASA820827QN0</t>
  </si>
  <si>
    <t>VAZQUEZ GARCIA</t>
  </si>
  <si>
    <t>JULIO</t>
  </si>
  <si>
    <t>VAGJ830120VE8</t>
  </si>
  <si>
    <t>FLORES LOPEZ</t>
  </si>
  <si>
    <t>SAMUEL SALVADOR</t>
  </si>
  <si>
    <t>FOLS900621ZTY</t>
  </si>
  <si>
    <t>DE LA CRUZ SANCHEZ</t>
  </si>
  <si>
    <t>AMELIA GLORIA</t>
  </si>
  <si>
    <t>DELA841016NKT</t>
  </si>
  <si>
    <t>HERNANDEZ RODRIGUEZ</t>
  </si>
  <si>
    <t>CARMEN</t>
  </si>
  <si>
    <t>HERC920921C95</t>
  </si>
  <si>
    <t>RAMIREZ JIMENEZ</t>
  </si>
  <si>
    <t>PATRICIA FLOR</t>
  </si>
  <si>
    <t>RAJP911110T0R</t>
  </si>
  <si>
    <t>GARCIA GONZALEZ</t>
  </si>
  <si>
    <t>GAGP770328435</t>
  </si>
  <si>
    <t>LOPEZ GUTIERREZ</t>
  </si>
  <si>
    <t>NADIA</t>
  </si>
  <si>
    <t>LOGN851004Q3I</t>
  </si>
  <si>
    <t>RODRIGUEZ GONZALEZ</t>
  </si>
  <si>
    <t>ARLETTE</t>
  </si>
  <si>
    <t>ROGA8708300TM</t>
  </si>
  <si>
    <t>LOPEZ GARCIA</t>
  </si>
  <si>
    <t>ROGELIO</t>
  </si>
  <si>
    <t>LOGR741214B9V</t>
  </si>
  <si>
    <t>GERARDO ADAN</t>
  </si>
  <si>
    <t>FOLG770918CDG</t>
  </si>
  <si>
    <t>HERNANDEZ LOPEZ</t>
  </si>
  <si>
    <t>EFRAIN ARTURO</t>
  </si>
  <si>
    <t>HELE791219H6F</t>
  </si>
  <si>
    <t>GARZA REYES</t>
  </si>
  <si>
    <t>PAOLA</t>
  </si>
  <si>
    <t>GARP890416UD4</t>
  </si>
  <si>
    <t>HERNANDEZ VASQUEZ</t>
  </si>
  <si>
    <t>HEVN860822CVS</t>
  </si>
  <si>
    <t>LOPEZ HERNANDEZ</t>
  </si>
  <si>
    <t>INES</t>
  </si>
  <si>
    <t>LOHI8905240EY</t>
  </si>
  <si>
    <t>RODRIGUEZ MARTINEZ</t>
  </si>
  <si>
    <t>ROMA910306QYL</t>
  </si>
  <si>
    <t>FLORES HERNANDEZ</t>
  </si>
  <si>
    <t>LAURA TERESA</t>
  </si>
  <si>
    <t>FOHL7306194SJ</t>
  </si>
  <si>
    <t>GUSTAVO FAUSTO</t>
  </si>
  <si>
    <t>HELG721119EGY</t>
  </si>
  <si>
    <t>CRUZ GONZALEZ</t>
  </si>
  <si>
    <t>FERNANDA</t>
  </si>
  <si>
    <t>CUGF751003ES3</t>
  </si>
  <si>
    <t>BELEN</t>
  </si>
  <si>
    <t>GAGB850719SEK</t>
  </si>
  <si>
    <t>RODRIGUEZ LOPEZ</t>
  </si>
  <si>
    <t>ERNESTO</t>
  </si>
  <si>
    <t>ROLE910730GN9</t>
  </si>
  <si>
    <t>LOPEZ RODRIGUEZ</t>
  </si>
  <si>
    <t>JAZMIN</t>
  </si>
  <si>
    <t>LORJ900625Z3Q</t>
  </si>
  <si>
    <t>MARTINEZ HERNANDEZ</t>
  </si>
  <si>
    <t>ALFONSO</t>
  </si>
  <si>
    <t>MAHA900526E7P</t>
  </si>
  <si>
    <t>CASTILLO HERNANDEZ</t>
  </si>
  <si>
    <t>AMADO ABRAHAM</t>
  </si>
  <si>
    <t>CAHA900411U8E</t>
  </si>
  <si>
    <t>FLORES DIAZ</t>
  </si>
  <si>
    <t>SUSANA VALERIA</t>
  </si>
  <si>
    <t>FODS7610045MK</t>
  </si>
  <si>
    <t>GARCIA JIMENEZ</t>
  </si>
  <si>
    <t>DIEGO</t>
  </si>
  <si>
    <t>GAJD7806030IQ</t>
  </si>
  <si>
    <t>PEREZ GOMEZ</t>
  </si>
  <si>
    <t>PEGB8607137SA</t>
  </si>
  <si>
    <t>DOMINGUEZ REYES</t>
  </si>
  <si>
    <t>ROLANDO ABRAHAM</t>
  </si>
  <si>
    <t>DORR9206043ZP</t>
  </si>
  <si>
    <t>PEHR8909138QY</t>
  </si>
  <si>
    <t>FLORES SANCHEZ</t>
  </si>
  <si>
    <t>GUILLERMO</t>
  </si>
  <si>
    <t>FOSG881023TED</t>
  </si>
  <si>
    <t>LOPEZ GONZALEZ</t>
  </si>
  <si>
    <t>ADAN ALBERTO</t>
  </si>
  <si>
    <t>LOGA920627UAM</t>
  </si>
  <si>
    <t>CRUZ RODRIGUEZ</t>
  </si>
  <si>
    <t>ANDREA</t>
  </si>
  <si>
    <t>CURA8008090GB</t>
  </si>
  <si>
    <t>LOPEZ CRUZ</t>
  </si>
  <si>
    <t>ALBA</t>
  </si>
  <si>
    <t>LOCA781208DYS</t>
  </si>
  <si>
    <t>GUTIERREZ HERNANDEZ</t>
  </si>
  <si>
    <t>VIOLETA</t>
  </si>
  <si>
    <t>GUHV8905132JM</t>
  </si>
  <si>
    <t>SANCHEZ REYES</t>
  </si>
  <si>
    <t>ALDO</t>
  </si>
  <si>
    <t>SARA890403LFL</t>
  </si>
  <si>
    <t>RODRIGUEZ VASQUEZ</t>
  </si>
  <si>
    <t>MARISOL</t>
  </si>
  <si>
    <t>ROVM77112248Z</t>
  </si>
  <si>
    <t>REYES TORRES</t>
  </si>
  <si>
    <t>CAROLINA</t>
  </si>
  <si>
    <t>RETC730824SQN</t>
  </si>
  <si>
    <t>HERNAN ALFREDO</t>
  </si>
  <si>
    <t>GASH701009V0X</t>
  </si>
  <si>
    <t>RODRIGUEZ TREJO</t>
  </si>
  <si>
    <t>ADAN</t>
  </si>
  <si>
    <t>ROTA841028D50</t>
  </si>
  <si>
    <t>VAZQUEZ MARTINEZ</t>
  </si>
  <si>
    <t>TANIA</t>
  </si>
  <si>
    <t>VAMT790430JX3</t>
  </si>
  <si>
    <t>VALENZUELA PEREZ</t>
  </si>
  <si>
    <t>ROMEO ALFREDO</t>
  </si>
  <si>
    <t>VAPR890608WVH</t>
  </si>
  <si>
    <t>RODRIGUEZ MORENO</t>
  </si>
  <si>
    <t>ENRIQUE</t>
  </si>
  <si>
    <t>ROME700818SV6</t>
  </si>
  <si>
    <t>HERRERA GARCIA</t>
  </si>
  <si>
    <t>ADRIANA</t>
  </si>
  <si>
    <t>HEGA880912MUE</t>
  </si>
  <si>
    <t>JULIAN FABIAN</t>
  </si>
  <si>
    <t>LORJ760627ROK</t>
  </si>
  <si>
    <t>SANCHEZ CRUZ</t>
  </si>
  <si>
    <t>SACC711213NJT</t>
  </si>
  <si>
    <t>FLORES MARTINEZ</t>
  </si>
  <si>
    <t>ALFREDO FABIAN</t>
  </si>
  <si>
    <t>FOMA8108117Z4</t>
  </si>
  <si>
    <t>PEREZ GARCIA</t>
  </si>
  <si>
    <t>DORIS</t>
  </si>
  <si>
    <t>PEGD811021X9Y</t>
  </si>
  <si>
    <t>ANTONIO</t>
  </si>
  <si>
    <t>LOHA800401FH8</t>
  </si>
  <si>
    <t>EDGARDO ISMAEL</t>
  </si>
  <si>
    <t>ROFE810113MZY</t>
  </si>
  <si>
    <t>VAZQUEZ PEREZ</t>
  </si>
  <si>
    <t>NELLY</t>
  </si>
  <si>
    <t>VAPN820121GF1</t>
  </si>
  <si>
    <t>HERNANDEZ MARTINEZ</t>
  </si>
  <si>
    <t>VERONICA BEATRIZ</t>
  </si>
  <si>
    <t>HEMV841104L75</t>
  </si>
  <si>
    <t>MORALES HERNANDEZ</t>
  </si>
  <si>
    <t>MOHH701121WTR</t>
  </si>
  <si>
    <t>HERNANDEZ ALVAREZ</t>
  </si>
  <si>
    <t>DEBORA</t>
  </si>
  <si>
    <t>HEAD780209MXP</t>
  </si>
  <si>
    <t>LOPEZ VAZQUEZ</t>
  </si>
  <si>
    <t>ELIA</t>
  </si>
  <si>
    <t>LOVE720721TUS</t>
  </si>
  <si>
    <t>REYES MARTINEZ</t>
  </si>
  <si>
    <t>REMB770208O1O</t>
  </si>
  <si>
    <t>ALVAREZ GARCIA</t>
  </si>
  <si>
    <t>HUGO EFRAIN</t>
  </si>
  <si>
    <t>AAGH930328PTD</t>
  </si>
  <si>
    <t>LOPEZ PEREZ</t>
  </si>
  <si>
    <t>ANGEL GONZALO</t>
  </si>
  <si>
    <t>LOPA930625VX9</t>
  </si>
  <si>
    <t>MARTINEZ GARCIA</t>
  </si>
  <si>
    <t>EFRAIN</t>
  </si>
  <si>
    <t>MAGE9108125BK</t>
  </si>
  <si>
    <t>DANIEL RAMON</t>
  </si>
  <si>
    <t>GOHD790602K0R</t>
  </si>
  <si>
    <t>TORRES JIMENEZ</t>
  </si>
  <si>
    <t>DAFNE</t>
  </si>
  <si>
    <t>TOJD840623N04</t>
  </si>
  <si>
    <t>HERNANDEZ GARCIA</t>
  </si>
  <si>
    <t>ANGELICA FABIOLA</t>
  </si>
  <si>
    <t>HEGA891007B48</t>
  </si>
  <si>
    <t>HERNANDEZ RAMIREZ</t>
  </si>
  <si>
    <t>YOLANDA</t>
  </si>
  <si>
    <t>HERY821104B97</t>
  </si>
  <si>
    <t>MARISOL VANESSA</t>
  </si>
  <si>
    <t>HEHM760909J5B</t>
  </si>
  <si>
    <t>RODRIGUEZ VAZQUEZ</t>
  </si>
  <si>
    <t>LUCIA</t>
  </si>
  <si>
    <t>ROVL8209053JH</t>
  </si>
  <si>
    <t>LILIANA ARLETTE</t>
  </si>
  <si>
    <t>PEGL820112L5I</t>
  </si>
  <si>
    <t>GONZALEZ GARCIA</t>
  </si>
  <si>
    <t>KARINA ELIZABETH</t>
  </si>
  <si>
    <t>GOGK740101R9Q</t>
  </si>
  <si>
    <t>DOMINGUEZ GONZALEZ</t>
  </si>
  <si>
    <t>DOGD891020NRL</t>
  </si>
  <si>
    <t>HERNANDEZ JIMENEZ</t>
  </si>
  <si>
    <t>PERLA FELISA</t>
  </si>
  <si>
    <t>HEJP760305BRL</t>
  </si>
  <si>
    <t>FLORES GOMEZ</t>
  </si>
  <si>
    <t>JACOBO</t>
  </si>
  <si>
    <t>FOGJ8008301R1</t>
  </si>
  <si>
    <t>MENDOZA DOMINGUEZ</t>
  </si>
  <si>
    <t>YOLANDA SOFIA</t>
  </si>
  <si>
    <t>MEDY820807QQJ</t>
  </si>
  <si>
    <t>GARCIA LOPEZ</t>
  </si>
  <si>
    <t>PAULA</t>
  </si>
  <si>
    <t>GALP891205RJT</t>
  </si>
  <si>
    <t>LOPEZ MARTINEZ</t>
  </si>
  <si>
    <t>NORBERTO</t>
  </si>
  <si>
    <t>LOMN750312YS1</t>
  </si>
  <si>
    <t>JIMENEZ TORRES</t>
  </si>
  <si>
    <t>NORBERTO ROLANDO</t>
  </si>
  <si>
    <t>JITN830111124</t>
  </si>
  <si>
    <t>MANOLO</t>
  </si>
  <si>
    <t>HELM770904D5I</t>
  </si>
  <si>
    <t>JIMENEZ RAMIREZ</t>
  </si>
  <si>
    <t>DORA</t>
  </si>
  <si>
    <t>JIRD87102245M</t>
  </si>
  <si>
    <t>LOPEZ MORALES</t>
  </si>
  <si>
    <t>ADRIAN RUBEN</t>
  </si>
  <si>
    <t>LOMA850802XOO</t>
  </si>
  <si>
    <t>GARCIA RODRIGUEZ</t>
  </si>
  <si>
    <t>VERONICA VIOLETA</t>
  </si>
  <si>
    <t>GARV910702F9Z</t>
  </si>
  <si>
    <t>HERNANDEZ MENDOZA</t>
  </si>
  <si>
    <t>IRENE</t>
  </si>
  <si>
    <t>HEMI7711110PA</t>
  </si>
  <si>
    <t>RODRIGUEZ TORRES</t>
  </si>
  <si>
    <t>JULIAN</t>
  </si>
  <si>
    <t>ROTJ750419OHM</t>
  </si>
  <si>
    <t>VAZQUEZ LOPEZ</t>
  </si>
  <si>
    <t>HILDA PAULINA</t>
  </si>
  <si>
    <t>VALH880912XIW</t>
  </si>
  <si>
    <t>DIAZ PEREZ</t>
  </si>
  <si>
    <t>MONICA</t>
  </si>
  <si>
    <t>DIPM8505241J8</t>
  </si>
  <si>
    <t>LOPEZ SANCHEZ</t>
  </si>
  <si>
    <t>CARLA GEMA</t>
  </si>
  <si>
    <t>LOSC740831JW0</t>
  </si>
  <si>
    <t>VAZQUEZ HERNANDEZ</t>
  </si>
  <si>
    <t>EVA MANUELA</t>
  </si>
  <si>
    <t>VAHE810623L6R</t>
  </si>
  <si>
    <t>SANCHEZ LOPEZ</t>
  </si>
  <si>
    <t>CLARA</t>
  </si>
  <si>
    <t>SALC8805178H4</t>
  </si>
  <si>
    <t>TORRES GARCIA</t>
  </si>
  <si>
    <t>BELEN SANDRA</t>
  </si>
  <si>
    <t>TOGB850131KAB</t>
  </si>
  <si>
    <t>GAGH7403059RX</t>
  </si>
  <si>
    <t>RODRIGUEZ RODRIGUEZ</t>
  </si>
  <si>
    <t>MARTINEZ LOPEZ</t>
  </si>
  <si>
    <t>BARBARA NADIA</t>
  </si>
  <si>
    <t>MALB930502SNF</t>
  </si>
  <si>
    <t>CRUZ CRUZ</t>
  </si>
  <si>
    <t>GUSTAVO ADOLFO</t>
  </si>
  <si>
    <t>CUCG800921QF0</t>
  </si>
  <si>
    <t>GUTIERREZ CRUZ</t>
  </si>
  <si>
    <t>FLOR</t>
  </si>
  <si>
    <t>GUCF921112EPE</t>
  </si>
  <si>
    <t>GEMA</t>
  </si>
  <si>
    <t>MAPG8402067QO</t>
  </si>
  <si>
    <t>ERNESTO VICTOR</t>
  </si>
  <si>
    <t>GAPE870218VCO</t>
  </si>
  <si>
    <t>FLORES PEREZ</t>
  </si>
  <si>
    <t>ROMAN ALBERTO</t>
  </si>
  <si>
    <t>FOPR88033122R</t>
  </si>
  <si>
    <t>GONZALEZ RAMIREZ</t>
  </si>
  <si>
    <t>CARLOS</t>
  </si>
  <si>
    <t>GORC81021285F</t>
  </si>
  <si>
    <t>GONZALEZ JIMENEZ</t>
  </si>
  <si>
    <t>GOJP9212102E4</t>
  </si>
  <si>
    <t>LOPEZ LOPEZ</t>
  </si>
  <si>
    <t>GERARDO ALAN</t>
  </si>
  <si>
    <t>LOLG73091997H</t>
  </si>
  <si>
    <t>MARTINEZ RAMIREZ</t>
  </si>
  <si>
    <t>MARR861223C0J</t>
  </si>
  <si>
    <t>ALONSO</t>
  </si>
  <si>
    <t>VAMA790726NUA</t>
  </si>
  <si>
    <t>SANCHEZ GARCIA</t>
  </si>
  <si>
    <t>AURORA ANGELA</t>
  </si>
  <si>
    <t>SAGA911026E6M</t>
  </si>
  <si>
    <t>SANCHEZ RAMIREZ</t>
  </si>
  <si>
    <t>DAVID</t>
  </si>
  <si>
    <t>SARD720801YRQ</t>
  </si>
  <si>
    <t>PEREZ LOPEZ</t>
  </si>
  <si>
    <t>FELISA</t>
  </si>
  <si>
    <t>PELF871113WDV</t>
  </si>
  <si>
    <t>REYES GONZALEZ</t>
  </si>
  <si>
    <t>PERLA LORENA</t>
  </si>
  <si>
    <t>REGP760414DSG</t>
  </si>
  <si>
    <t>ANTONIO IVAN</t>
  </si>
  <si>
    <t>MAPA940309S1P</t>
  </si>
  <si>
    <t>MIGUEL</t>
  </si>
  <si>
    <t>PEMM7611268P5</t>
  </si>
  <si>
    <t>PERLA AURORA</t>
  </si>
  <si>
    <t>MAPP750719TAC</t>
  </si>
  <si>
    <t>HERNANDEZ TORRES</t>
  </si>
  <si>
    <t>DOLORES GRACIA</t>
  </si>
  <si>
    <t>HETD810604V5E</t>
  </si>
  <si>
    <t>GONZALEZ LOPEZ</t>
  </si>
  <si>
    <t>SANTIAGO</t>
  </si>
  <si>
    <t>GOLS870714F60</t>
  </si>
  <si>
    <t>RODRIGUEZ CRUZ</t>
  </si>
  <si>
    <t>VANESSA</t>
  </si>
  <si>
    <t>ROCV771004ADK</t>
  </si>
  <si>
    <t>TORRES SANCHEZ</t>
  </si>
  <si>
    <t>AGUSTIN HOMERO</t>
  </si>
  <si>
    <t>TOSA9006038HH</t>
  </si>
  <si>
    <t>ROBERTO CRISTIAN</t>
  </si>
  <si>
    <t>HEHR720116756</t>
  </si>
  <si>
    <t>GONZALEZ MENDEZ</t>
  </si>
  <si>
    <t>BERNARDO FELIX</t>
  </si>
  <si>
    <t>GOMB740530SQV</t>
  </si>
  <si>
    <t>MARTINEZ GONZALEZ</t>
  </si>
  <si>
    <t>HONORIO</t>
  </si>
  <si>
    <t>MAGH7111147G2</t>
  </si>
  <si>
    <t>GONZALEZ MARTINEZ</t>
  </si>
  <si>
    <t>ENRIQUE ESTEBAN</t>
  </si>
  <si>
    <t>GOME9206244AM</t>
  </si>
  <si>
    <t>SANCHEZ HERNANDEZ</t>
  </si>
  <si>
    <t>DAMIAN DAVID</t>
  </si>
  <si>
    <t>SAHD9110239R2</t>
  </si>
  <si>
    <t>GAGH7602160V4</t>
  </si>
  <si>
    <t>ROMERO TORRES</t>
  </si>
  <si>
    <t>ADRIANA JAZMIN</t>
  </si>
  <si>
    <t>ROTA861106G5J</t>
  </si>
  <si>
    <t>JIMENEZ LOPEZ</t>
  </si>
  <si>
    <t>JILV91090990I</t>
  </si>
  <si>
    <t>ALEJANDRO</t>
  </si>
  <si>
    <t>HERA91051507A</t>
  </si>
  <si>
    <t>RAMOS ROMERO</t>
  </si>
  <si>
    <t>PAULINA</t>
  </si>
  <si>
    <t>RARP730928607</t>
  </si>
  <si>
    <t>PERLA</t>
  </si>
  <si>
    <t>ROGELIO PEDRO</t>
  </si>
  <si>
    <t>GOSR871021VVC</t>
  </si>
  <si>
    <t>JIMENEZ REYES</t>
  </si>
  <si>
    <t>JIMENA MARISOL</t>
  </si>
  <si>
    <t>JIRJ860123SL2</t>
  </si>
  <si>
    <t>AGUSTIN ROMAN</t>
  </si>
  <si>
    <t>PEPA870103O4R</t>
  </si>
  <si>
    <t>RODRIGUEZ SANCHEZ</t>
  </si>
  <si>
    <t>ELISA</t>
  </si>
  <si>
    <t>ROSE700711PGL</t>
  </si>
  <si>
    <t>RAMIREZ REYES</t>
  </si>
  <si>
    <t>IVAN</t>
  </si>
  <si>
    <t>RARI7504206Z1</t>
  </si>
  <si>
    <t>MARIANA PAULA</t>
  </si>
  <si>
    <t>LOFM810714Q0Q</t>
  </si>
  <si>
    <t>SANCHEZ MARTINEZ</t>
  </si>
  <si>
    <t>SANDRA</t>
  </si>
  <si>
    <t>SAMS901229YK8</t>
  </si>
  <si>
    <t>HERNANDEZ MORENO</t>
  </si>
  <si>
    <t>AARON</t>
  </si>
  <si>
    <t>HEMA871018R41</t>
  </si>
  <si>
    <t>MARTINEZ AGUILAR</t>
  </si>
  <si>
    <t>JUAN PABLO</t>
  </si>
  <si>
    <t>MAAJ880225A1O</t>
  </si>
  <si>
    <t>HUGO</t>
  </si>
  <si>
    <t>VAHH720925XI7</t>
  </si>
  <si>
    <t>JULIAN AMADO</t>
  </si>
  <si>
    <t>MALJ9107060B8</t>
  </si>
  <si>
    <t>GARCIA HERNANDEZ</t>
  </si>
  <si>
    <t>FABIOLA</t>
  </si>
  <si>
    <t>GAHF840118RJM</t>
  </si>
  <si>
    <t>ROBERTO EDGARDO</t>
  </si>
  <si>
    <t>LOGR880524FZO</t>
  </si>
  <si>
    <t>GOHS790918KWK</t>
  </si>
  <si>
    <t>ROGF720218681</t>
  </si>
  <si>
    <t>MATEO HERNAN</t>
  </si>
  <si>
    <t>LORM700802CFA</t>
  </si>
  <si>
    <t>MARTINEZ GOMEZ</t>
  </si>
  <si>
    <t>BRAULIO RICARDO</t>
  </si>
  <si>
    <t>MAGB860605DLI</t>
  </si>
  <si>
    <t>GUTIERREZ BELTRAN</t>
  </si>
  <si>
    <t>JAIME RODRIGO</t>
  </si>
  <si>
    <t>GUBJ860919R6C</t>
  </si>
  <si>
    <t>SANTIAGO GARCIA</t>
  </si>
  <si>
    <t>HELENA YVONNE</t>
  </si>
  <si>
    <t>SAGH8004249QU</t>
  </si>
  <si>
    <t>GONZALEZ RODRIGUEZ</t>
  </si>
  <si>
    <t>NOEMI NELLY</t>
  </si>
  <si>
    <t>GORN9410093OE</t>
  </si>
  <si>
    <t>JULIETA</t>
  </si>
  <si>
    <t>MAHJ86090934E</t>
  </si>
  <si>
    <t>FLORES GUTIERREZ</t>
  </si>
  <si>
    <t>ALBA JULIETA</t>
  </si>
  <si>
    <t>FOGA7407232NQ</t>
  </si>
  <si>
    <t>GARCIA FLORES</t>
  </si>
  <si>
    <t>CESAR MARCO</t>
  </si>
  <si>
    <t>GAFC94060354W</t>
  </si>
  <si>
    <t>ELIZABETH</t>
  </si>
  <si>
    <t>MAGE821025Q5G</t>
  </si>
  <si>
    <t>AMELIA</t>
  </si>
  <si>
    <t>GOMA830526XF3</t>
  </si>
  <si>
    <t>PAULINA GUILLERMINA</t>
  </si>
  <si>
    <t>HEDP750507HAA</t>
  </si>
  <si>
    <t>GARCIA GARCIA</t>
  </si>
  <si>
    <t>GAGA76051857D</t>
  </si>
  <si>
    <t>PEREZ CHAVEZ</t>
  </si>
  <si>
    <t>ALEXIS JORGE</t>
  </si>
  <si>
    <t>PECA800531PIF</t>
  </si>
  <si>
    <t>RAMIREZ MENDOZA</t>
  </si>
  <si>
    <t>OLGA VALERIA</t>
  </si>
  <si>
    <t>RAMO8409179KX</t>
  </si>
  <si>
    <t>GABRIEL</t>
  </si>
  <si>
    <t>MAPG810406872</t>
  </si>
  <si>
    <t>FELIX</t>
  </si>
  <si>
    <t>GOHF860208I4B</t>
  </si>
  <si>
    <t>REYES GOMEZ</t>
  </si>
  <si>
    <t>MANUELA CLARA</t>
  </si>
  <si>
    <t>REGM7902093GM</t>
  </si>
  <si>
    <t>SAMUEL</t>
  </si>
  <si>
    <t>HERS861021SKN</t>
  </si>
  <si>
    <t>VALENTIN</t>
  </si>
  <si>
    <t>GOGV8009299QG</t>
  </si>
  <si>
    <t>OFELIA</t>
  </si>
  <si>
    <t>PEGO7101021OK</t>
  </si>
  <si>
    <t>CRUZ REYES</t>
  </si>
  <si>
    <t>FABIAN FAUSTO</t>
  </si>
  <si>
    <t>CURF840127A4W</t>
  </si>
  <si>
    <t>GEMA FELICIA</t>
  </si>
  <si>
    <t>GAGG790403FYI</t>
  </si>
  <si>
    <t>EDMUNDO</t>
  </si>
  <si>
    <t>MAGE871010OL7</t>
  </si>
  <si>
    <t>HERNANDEZ GONZALEZ</t>
  </si>
  <si>
    <t>AMALIA</t>
  </si>
  <si>
    <t>HEGA861022E56</t>
  </si>
  <si>
    <t>EMANUEL ALEJANDRO</t>
  </si>
  <si>
    <t>GALE8406073ZU</t>
  </si>
  <si>
    <t>HERR770430LB3</t>
  </si>
  <si>
    <t>GONZALEZ MORALES</t>
  </si>
  <si>
    <t>GOMB930724AIE</t>
  </si>
  <si>
    <t>LINDA</t>
  </si>
  <si>
    <t>ROGL840429J8A</t>
  </si>
  <si>
    <t>RAUL GUILLERMO</t>
  </si>
  <si>
    <t>ROGR750725DF3</t>
  </si>
  <si>
    <t>GARCIA CRUZ</t>
  </si>
  <si>
    <t>GONZALO</t>
  </si>
  <si>
    <t>GACG9309160C7</t>
  </si>
  <si>
    <t>CINTHIA</t>
  </si>
  <si>
    <t>GAVC9310286FO</t>
  </si>
  <si>
    <t>PEREZ MENDOZA</t>
  </si>
  <si>
    <t>PEMC810320EUO</t>
  </si>
  <si>
    <t>ISRAEL IVAN</t>
  </si>
  <si>
    <t>GAMI730618SD5</t>
  </si>
  <si>
    <t>SAHA88020949K</t>
  </si>
  <si>
    <t>MORALES OLVERA</t>
  </si>
  <si>
    <t>MONICA ROCIO</t>
  </si>
  <si>
    <t>MOOM8907062GE</t>
  </si>
  <si>
    <t>CASTILLO SANCHEZ</t>
  </si>
  <si>
    <t>ISMAEL</t>
  </si>
  <si>
    <t>CASI831016QNA</t>
  </si>
  <si>
    <t>RAMOS RAMIREZ</t>
  </si>
  <si>
    <t>ANA</t>
  </si>
  <si>
    <t>RARA8504220YM</t>
  </si>
  <si>
    <t>SANTIAGO RAMIREZ</t>
  </si>
  <si>
    <t>OFELIA LAURA</t>
  </si>
  <si>
    <t>SARO790822LWA</t>
  </si>
  <si>
    <t>AURELIO OSCAR</t>
  </si>
  <si>
    <t>GAPA8802225WP</t>
  </si>
  <si>
    <t>VERONICA FLOR</t>
  </si>
  <si>
    <t>LOHV930428XC0</t>
  </si>
  <si>
    <t>JAVIER</t>
  </si>
  <si>
    <t>GAGJ901123T1L</t>
  </si>
  <si>
    <t>HERNANDEZ PEREZ</t>
  </si>
  <si>
    <t>ALFONSO SAMUEL</t>
  </si>
  <si>
    <t>HEPA731118SEW</t>
  </si>
  <si>
    <t>JAIME AGUSTIN</t>
  </si>
  <si>
    <t>LOGJ8305262GN</t>
  </si>
  <si>
    <t>ESMERALDA</t>
  </si>
  <si>
    <t>GAGE8908239AR</t>
  </si>
  <si>
    <t>AGUILAR RAMIREZ</t>
  </si>
  <si>
    <t>DIEGO RICARDO</t>
  </si>
  <si>
    <t>AURD710621FIE</t>
  </si>
  <si>
    <t>HEGH850320AND</t>
  </si>
  <si>
    <t>KARINA</t>
  </si>
  <si>
    <t>HERK770709CDF</t>
  </si>
  <si>
    <t>FEDERICO</t>
  </si>
  <si>
    <t>LOGF940724CKH</t>
  </si>
  <si>
    <t>ADOLFO</t>
  </si>
  <si>
    <t>GOGA730330R22</t>
  </si>
  <si>
    <t>GARCIA NAVA</t>
  </si>
  <si>
    <t>GUSTAVO ERNESTO</t>
  </si>
  <si>
    <t>GANG810722IOH</t>
  </si>
  <si>
    <t>JORGE</t>
  </si>
  <si>
    <t>HELJ8402243CD</t>
  </si>
  <si>
    <t>HERNANDEZ SANCHEZ</t>
  </si>
  <si>
    <t>EMANUEL</t>
  </si>
  <si>
    <t>HESE8405229AU</t>
  </si>
  <si>
    <t>TORRES PEREZ</t>
  </si>
  <si>
    <t>MARIO</t>
  </si>
  <si>
    <t>TOPM91103111M</t>
  </si>
  <si>
    <t>RUIZ REYES</t>
  </si>
  <si>
    <t>MARCO JOSE</t>
  </si>
  <si>
    <t>RURM770307ROM</t>
  </si>
  <si>
    <t>GUTIERREZ MARTINEZ</t>
  </si>
  <si>
    <t>BERNARDO RAMIRO</t>
  </si>
  <si>
    <t>GUMB920807W9W</t>
  </si>
  <si>
    <t>MARTINEZ RODRIGUEZ</t>
  </si>
  <si>
    <t>MARR9102223M8</t>
  </si>
  <si>
    <t>ISAAC</t>
  </si>
  <si>
    <t>GOHI900414CWA</t>
  </si>
  <si>
    <t>OSCAR</t>
  </si>
  <si>
    <t>SALO790717SF6</t>
  </si>
  <si>
    <t>RAMIREZ SANCHEZ</t>
  </si>
  <si>
    <t>SOFIA</t>
  </si>
  <si>
    <t>RASS7305015G9</t>
  </si>
  <si>
    <t>FLORES CRUZ</t>
  </si>
  <si>
    <t>FERNANDO</t>
  </si>
  <si>
    <t>FOCF9105300D2</t>
  </si>
  <si>
    <t>RODOLFO</t>
  </si>
  <si>
    <t>GOGR951011AG6</t>
  </si>
  <si>
    <t>CRUZ FLORES</t>
  </si>
  <si>
    <t>CUFH940311TFJ</t>
  </si>
  <si>
    <t>HETD9509170DL</t>
  </si>
  <si>
    <t>LOPEZ TORRES</t>
  </si>
  <si>
    <t>ALONSO AMADO</t>
  </si>
  <si>
    <t>LOTA8608111HM</t>
  </si>
  <si>
    <t>ROLR791005QVL</t>
  </si>
  <si>
    <t>OLGA</t>
  </si>
  <si>
    <t>GAHO910620ITU</t>
  </si>
  <si>
    <t>JIMENEZ FLORES</t>
  </si>
  <si>
    <t>SANDRA GRACIA</t>
  </si>
  <si>
    <t>JIFS920419WE8</t>
  </si>
  <si>
    <t>GARCIA OSUNA</t>
  </si>
  <si>
    <t>IRIS BARBARA</t>
  </si>
  <si>
    <t>GAOI7303164QJ</t>
  </si>
  <si>
    <t>SANCHEZ GONZALEZ</t>
  </si>
  <si>
    <t>SAGF89112231A</t>
  </si>
  <si>
    <t>MARTINEZ SANCHEZ</t>
  </si>
  <si>
    <t>JAZMIN ISABEL</t>
  </si>
  <si>
    <t>MASJ710403PZP</t>
  </si>
  <si>
    <t>ALVAREZ RAMIREZ</t>
  </si>
  <si>
    <t>CRISTINA GUILLERMINA</t>
  </si>
  <si>
    <t>AARC790801TEF</t>
  </si>
  <si>
    <t>RAMIREZ CRUZ</t>
  </si>
  <si>
    <t>DIEGO SAMUEL</t>
  </si>
  <si>
    <t>RACD790505GI6</t>
  </si>
  <si>
    <t>VERONICA GUADALUPE</t>
  </si>
  <si>
    <t>GAHV9401222FV</t>
  </si>
  <si>
    <t>DOLORES</t>
  </si>
  <si>
    <t>MAGD950825BSZ</t>
  </si>
  <si>
    <t>HERNANDEZ DOMINGUEZ</t>
  </si>
  <si>
    <t>MARIA</t>
  </si>
  <si>
    <t>HEDM741115GFI</t>
  </si>
  <si>
    <t>PEREZ GONZALEZ</t>
  </si>
  <si>
    <t>PEGV8409244D2</t>
  </si>
  <si>
    <t>LOGE9005261JN</t>
  </si>
  <si>
    <t>ADA CARLA</t>
  </si>
  <si>
    <t>FODA790823I71</t>
  </si>
  <si>
    <t>ORTIZ TORRES</t>
  </si>
  <si>
    <t>ESPERANZA CINTHIA</t>
  </si>
  <si>
    <t>OITE860425R0V</t>
  </si>
  <si>
    <t>EDUARDO ADOLFO</t>
  </si>
  <si>
    <t>LOCE930205P4F</t>
  </si>
  <si>
    <t>MENDEZ GARCIA</t>
  </si>
  <si>
    <t>VANESSA MARISOL</t>
  </si>
  <si>
    <t>MEGV950402TT4</t>
  </si>
  <si>
    <t>LOVA830130BHS</t>
  </si>
  <si>
    <t>RAMON</t>
  </si>
  <si>
    <t>LOGR920429EDT</t>
  </si>
  <si>
    <t>DIAZ LOPEZ</t>
  </si>
  <si>
    <t>VIOLETA DEBORA</t>
  </si>
  <si>
    <t>DILV790416PUJ</t>
  </si>
  <si>
    <t>GUADALUPE</t>
  </si>
  <si>
    <t>HEPG920123X08</t>
  </si>
  <si>
    <t>HERA841104WHW</t>
  </si>
  <si>
    <t>RODRIGUEZ RAMIREZ</t>
  </si>
  <si>
    <t>FELICIA GUADALUPE</t>
  </si>
  <si>
    <t>RORF930919SCZ</t>
  </si>
  <si>
    <t>AMELIA SILVIA</t>
  </si>
  <si>
    <t>GAPA810320CCY</t>
  </si>
  <si>
    <t>LOPEZ ALVAREZ</t>
  </si>
  <si>
    <t>ARMANDO JULIO</t>
  </si>
  <si>
    <t>LOAA740513KMH</t>
  </si>
  <si>
    <t>GAGB910605AYP</t>
  </si>
  <si>
    <t>ISRAEL</t>
  </si>
  <si>
    <t>HEHI731212WSA</t>
  </si>
  <si>
    <t>MORALES CASTRO</t>
  </si>
  <si>
    <t>ELIA INES</t>
  </si>
  <si>
    <t>MOCE850118ICO</t>
  </si>
  <si>
    <t>LEONARDO</t>
  </si>
  <si>
    <t>MALL88060314I</t>
  </si>
  <si>
    <t>MARTINEZ JIMENEZ</t>
  </si>
  <si>
    <t>MAJM79100284R</t>
  </si>
  <si>
    <t>PEDRO MARTIN</t>
  </si>
  <si>
    <t>SACP930221M2C</t>
  </si>
  <si>
    <t>DIAZ REYES</t>
  </si>
  <si>
    <t>MAURICIO</t>
  </si>
  <si>
    <t>DIRM861225U73</t>
  </si>
  <si>
    <t>ALAN</t>
  </si>
  <si>
    <t>MAGA741209W3Z</t>
  </si>
  <si>
    <t>CASTILLO RAMIREZ</t>
  </si>
  <si>
    <t>CARK800213O8M</t>
  </si>
  <si>
    <t>ROGO930430OON</t>
  </si>
  <si>
    <t>ANGELA PAULA</t>
  </si>
  <si>
    <t>RORA700405HOC</t>
  </si>
  <si>
    <t>RAMIREZ ROJAS</t>
  </si>
  <si>
    <t>FABIOLA ESTEFANIA</t>
  </si>
  <si>
    <t>RARF841017FT2</t>
  </si>
  <si>
    <t>SACE931222PHA</t>
  </si>
  <si>
    <t>JIMENEZ GARCIA</t>
  </si>
  <si>
    <t>ALVARO</t>
  </si>
  <si>
    <t>JIGA901130I80</t>
  </si>
  <si>
    <t>RAMIREZ PEREZ</t>
  </si>
  <si>
    <t>RAPD830721RRJ</t>
  </si>
  <si>
    <t>RACS820606193</t>
  </si>
  <si>
    <t>JIMENEZ DOMINGUEZ</t>
  </si>
  <si>
    <t>LUCIA ALICIA</t>
  </si>
  <si>
    <t>JIDL820513I0H</t>
  </si>
  <si>
    <t>RODRIGUEZ DIAZ</t>
  </si>
  <si>
    <t>CRISTIAN ESTEBAN</t>
  </si>
  <si>
    <t>RODC830613OW9</t>
  </si>
  <si>
    <t>JUAREZ RODRIGUEZ</t>
  </si>
  <si>
    <t>IGNACIO LUIS</t>
  </si>
  <si>
    <t>JURI791009H8U</t>
  </si>
  <si>
    <t>SUSANA</t>
  </si>
  <si>
    <t>SAMS7310190DV</t>
  </si>
  <si>
    <t>DANIEL GERARDO</t>
  </si>
  <si>
    <t>GAPD860711IWY</t>
  </si>
  <si>
    <t>FABIOLA JULIA</t>
  </si>
  <si>
    <t>FOSF920826WY2</t>
  </si>
  <si>
    <t>SANCHEZ RODRIGUEZ</t>
  </si>
  <si>
    <t>SARH820818M63</t>
  </si>
  <si>
    <t>JULIAN MAURICIO</t>
  </si>
  <si>
    <t>HEGJ780209I56</t>
  </si>
  <si>
    <t>RAMIREZ GOMEZ</t>
  </si>
  <si>
    <t>DEBORA IMELDA</t>
  </si>
  <si>
    <t>RAGD9407303JF</t>
  </si>
  <si>
    <t>PAULINA CARLA</t>
  </si>
  <si>
    <t>HERP8606106IX</t>
  </si>
  <si>
    <t>RAUL OSCAR</t>
  </si>
  <si>
    <t>GOMR741002W40</t>
  </si>
  <si>
    <t>MARTINEZ CRUZ</t>
  </si>
  <si>
    <t>IRMA AMALIA</t>
  </si>
  <si>
    <t>MACI860604DNV</t>
  </si>
  <si>
    <t>GOMEZ HERNANDEZ</t>
  </si>
  <si>
    <t>ALBERTO</t>
  </si>
  <si>
    <t>GOHA810314QWJ</t>
  </si>
  <si>
    <t>HERNANDEZ FLORES</t>
  </si>
  <si>
    <t>JESUS MARTIN</t>
  </si>
  <si>
    <t>HEFJ801107GXD</t>
  </si>
  <si>
    <t>VAZQUEZ FLORES</t>
  </si>
  <si>
    <t>ADRIANA ALINA</t>
  </si>
  <si>
    <t>VAFA840423E3O</t>
  </si>
  <si>
    <t>MORALES GONZALEZ</t>
  </si>
  <si>
    <t>HERNAN ENRIQUE</t>
  </si>
  <si>
    <t>MOGH900516FXO</t>
  </si>
  <si>
    <t>GOGA7908235NC</t>
  </si>
  <si>
    <t>KAREN GUADALUPE</t>
  </si>
  <si>
    <t>GOHK830131LOC</t>
  </si>
  <si>
    <t>OCTAVIO ABEL</t>
  </si>
  <si>
    <t>PEGO960323GQX</t>
  </si>
  <si>
    <t>HERNANDEZ CASTILLO</t>
  </si>
  <si>
    <t>BRAULIO JAVIER</t>
  </si>
  <si>
    <t>HECB940318F1P</t>
  </si>
  <si>
    <t>OLGA NOEMI</t>
  </si>
  <si>
    <t>MALO810923C2N</t>
  </si>
  <si>
    <t>REME921214DCF</t>
  </si>
  <si>
    <t>MAGE920226LTJ</t>
  </si>
  <si>
    <t>GERMAN</t>
  </si>
  <si>
    <t>SAHG9505159D4</t>
  </si>
  <si>
    <t>OCTAVIO</t>
  </si>
  <si>
    <t>GARO7601208BO</t>
  </si>
  <si>
    <t>MARD830412JNZ</t>
  </si>
  <si>
    <t>BEATRIZ</t>
  </si>
  <si>
    <t>HEFB960724A9P</t>
  </si>
  <si>
    <t>ROJAS REYES</t>
  </si>
  <si>
    <t>DAVID ADOLFO</t>
  </si>
  <si>
    <t>RORD7812303P3</t>
  </si>
  <si>
    <t>FOMR8805229IE</t>
  </si>
  <si>
    <t>REYES MORALES</t>
  </si>
  <si>
    <t>FABIOLA ELIZABETH</t>
  </si>
  <si>
    <t>REMF7609021C4</t>
  </si>
  <si>
    <t>HERNANDEZ GUTIERREZ</t>
  </si>
  <si>
    <t>EDGAR</t>
  </si>
  <si>
    <t>HEGE700930NC8</t>
  </si>
  <si>
    <t>RAMIREZ RODRIGUEZ</t>
  </si>
  <si>
    <t>HOMERO</t>
  </si>
  <si>
    <t>RARH941222WUI</t>
  </si>
  <si>
    <t>MARTINEZ TORRES</t>
  </si>
  <si>
    <t>SARA</t>
  </si>
  <si>
    <t>MATS89082324B</t>
  </si>
  <si>
    <t>MINERVA REGINA</t>
  </si>
  <si>
    <t>GARM8310068A2</t>
  </si>
  <si>
    <t>FAUSTO</t>
  </si>
  <si>
    <t>FOMF870405AOK</t>
  </si>
  <si>
    <t>MARTINEZ MARTINEZ</t>
  </si>
  <si>
    <t>EDGARDO</t>
  </si>
  <si>
    <t>MAME951224VPD</t>
  </si>
  <si>
    <t>FLORES GONZALEZ</t>
  </si>
  <si>
    <t>IVAN FRANCISCO</t>
  </si>
  <si>
    <t>FOGI801024IVH</t>
  </si>
  <si>
    <t>GOMEZ GARCIA</t>
  </si>
  <si>
    <t>GOGI720519N0X</t>
  </si>
  <si>
    <t>PABLO ISRAEL</t>
  </si>
  <si>
    <t>GAHP940416Q06</t>
  </si>
  <si>
    <t>MICHELLE GRACIA</t>
  </si>
  <si>
    <t>SARM960226T3A</t>
  </si>
  <si>
    <t>MORALES MARTINEZ</t>
  </si>
  <si>
    <t>AGUSTIN SERGIO</t>
  </si>
  <si>
    <t>MOMA921123RCJ</t>
  </si>
  <si>
    <t>GONZALEZ CRUZ</t>
  </si>
  <si>
    <t>OLGA REBECA</t>
  </si>
  <si>
    <t>GOCO780425Z4P</t>
  </si>
  <si>
    <t>HEHM840909SEV</t>
  </si>
  <si>
    <t>AGUILAR PEREZ</t>
  </si>
  <si>
    <t>MICHELLE</t>
  </si>
  <si>
    <t>AUPM960929WMN</t>
  </si>
  <si>
    <t>GOLS810409IKD</t>
  </si>
  <si>
    <t>DIEGO MARCO</t>
  </si>
  <si>
    <t>FOHD730623FTO</t>
  </si>
  <si>
    <t>PEGE960621BPX</t>
  </si>
  <si>
    <t>HERNANDEZ MORALES</t>
  </si>
  <si>
    <t>ANABEL</t>
  </si>
  <si>
    <t>HEMA950812H07</t>
  </si>
  <si>
    <t>MORENO REYES</t>
  </si>
  <si>
    <t>CESAR ANTONIO</t>
  </si>
  <si>
    <t>MORC910903E3D</t>
  </si>
  <si>
    <t>SANCHEZ GOMEZ</t>
  </si>
  <si>
    <t>IVAN JULIAN</t>
  </si>
  <si>
    <t>SAGI9007305VU</t>
  </si>
  <si>
    <t>ESTEFANIA GABRIELA</t>
  </si>
  <si>
    <t>FOGE850818QW8</t>
  </si>
  <si>
    <t>HERNANDEZ OLVERA</t>
  </si>
  <si>
    <t>JAIME ISMAEL</t>
  </si>
  <si>
    <t>HEOJ771023H08</t>
  </si>
  <si>
    <t>HERNANDEZ CRUZ</t>
  </si>
  <si>
    <t>VALERIA</t>
  </si>
  <si>
    <t>HECV800904VFY</t>
  </si>
  <si>
    <t>RAMIRO</t>
  </si>
  <si>
    <t>HEHR920219LZN</t>
  </si>
  <si>
    <t>VAFE9304099RT</t>
  </si>
  <si>
    <t>REYES RODRIGUEZ</t>
  </si>
  <si>
    <t>ADOLFO ADAN</t>
  </si>
  <si>
    <t>RERA960913D76</t>
  </si>
  <si>
    <t>GARC96102810J</t>
  </si>
  <si>
    <t>RAMIREZ HERNANDEZ</t>
  </si>
  <si>
    <t>RAHH950429HIT</t>
  </si>
  <si>
    <t>CARMEN PERLA</t>
  </si>
  <si>
    <t>MAHC800409ANZ</t>
  </si>
  <si>
    <t>GAFE941218QN0</t>
  </si>
  <si>
    <t>MARCO IGNACIO</t>
  </si>
  <si>
    <t>GARM831211MX8</t>
  </si>
  <si>
    <t>ANNETTE</t>
  </si>
  <si>
    <t>MAPA710820Y3M</t>
  </si>
  <si>
    <t>GOMEZ MARTINEZ</t>
  </si>
  <si>
    <t>ANTONIO FRANCISCO</t>
  </si>
  <si>
    <t>GOMA801011VR2</t>
  </si>
  <si>
    <t>FRANCISCO ALONSO</t>
  </si>
  <si>
    <t>GAGF800708948</t>
  </si>
  <si>
    <t>MAGJ921028196</t>
  </si>
  <si>
    <t>HEPM940424C6V</t>
  </si>
  <si>
    <t>ALFREDO</t>
  </si>
  <si>
    <t>SARA7412065I1</t>
  </si>
  <si>
    <t>MORALES LOPEZ</t>
  </si>
  <si>
    <t>REGINA</t>
  </si>
  <si>
    <t>MOLR770102GMV</t>
  </si>
  <si>
    <t>ANTONIO ALDO</t>
  </si>
  <si>
    <t>GORA840908159</t>
  </si>
  <si>
    <t>MAPD780103W6S</t>
  </si>
  <si>
    <t>RODRIGO ROMEO</t>
  </si>
  <si>
    <t>HERR740228TD9</t>
  </si>
  <si>
    <t>RARC8010290JK</t>
  </si>
  <si>
    <t>MORALES MORALES</t>
  </si>
  <si>
    <t>ENRIQUE ABEL</t>
  </si>
  <si>
    <t>MOME800316NHI</t>
  </si>
  <si>
    <t>ELENA</t>
  </si>
  <si>
    <t>PESE961014J6D</t>
  </si>
  <si>
    <t>ANGELA</t>
  </si>
  <si>
    <t>MAHA750929EID</t>
  </si>
  <si>
    <t>DOMINGUEZ FLORES</t>
  </si>
  <si>
    <t>LUCIA ALINA</t>
  </si>
  <si>
    <t>DOFL780125KY5</t>
  </si>
  <si>
    <t>HERA800318W1H</t>
  </si>
  <si>
    <t>LORENA</t>
  </si>
  <si>
    <t>SARL730406HJ9</t>
  </si>
  <si>
    <t>HERA911001A8T</t>
  </si>
  <si>
    <t>ISABEL</t>
  </si>
  <si>
    <t>REMI8309048Z5</t>
  </si>
  <si>
    <t>DANTE JESUS</t>
  </si>
  <si>
    <t>MAMD85121907Q</t>
  </si>
  <si>
    <t>GARG841020EKW</t>
  </si>
  <si>
    <t>GARCIA RAMIREZ</t>
  </si>
  <si>
    <t>ESMERALDA MONTSERRAT</t>
  </si>
  <si>
    <t>GARE780819A47</t>
  </si>
  <si>
    <t>MAMM700723WTM</t>
  </si>
  <si>
    <t>JULIO GUSTAVO</t>
  </si>
  <si>
    <t>GAVJ870811P60</t>
  </si>
  <si>
    <t>MAMA940309RP5</t>
  </si>
  <si>
    <t>ALEJANDRO ALEXIS</t>
  </si>
  <si>
    <t>GORA750903CP6</t>
  </si>
  <si>
    <t>HECA8205173MI</t>
  </si>
  <si>
    <t>KARINA MONICA</t>
  </si>
  <si>
    <t>RAGK950205GKT</t>
  </si>
  <si>
    <t>GOGC741101SRB</t>
  </si>
  <si>
    <t>MONICA AMALIA</t>
  </si>
  <si>
    <t>MAPM890108QDC</t>
  </si>
  <si>
    <t>RODRIGUEZ HERNANDEZ</t>
  </si>
  <si>
    <t>EDITH</t>
  </si>
  <si>
    <t>ROHE870330E8K</t>
  </si>
  <si>
    <t>ADOLFO GABRIEL</t>
  </si>
  <si>
    <t>RAHA8206099DI</t>
  </si>
  <si>
    <t>PEREZ RAMIREZ</t>
  </si>
  <si>
    <t>KAREN DIANA</t>
  </si>
  <si>
    <t>PERK951214991</t>
  </si>
  <si>
    <t>ANGELA BARBARA</t>
  </si>
  <si>
    <t>LOMA830128WI4</t>
  </si>
  <si>
    <t>MARTINEZ DIAZ</t>
  </si>
  <si>
    <t>ALICIA LILIANA</t>
  </si>
  <si>
    <t>MADA950919CU5</t>
  </si>
  <si>
    <t>SANCHEZ SANCHEZ</t>
  </si>
  <si>
    <t>DIANA</t>
  </si>
  <si>
    <t>SASD92072280W</t>
  </si>
  <si>
    <t>CARRILLO CRUZ</t>
  </si>
  <si>
    <t>ANDREA KARINA</t>
  </si>
  <si>
    <t>CACA941224UDS</t>
  </si>
  <si>
    <t>PELE950103XT0</t>
  </si>
  <si>
    <t>BAUTISTA TORRES</t>
  </si>
  <si>
    <t>CESAR</t>
  </si>
  <si>
    <t>BATC731024N3L</t>
  </si>
  <si>
    <t>PILAR DAFNE</t>
  </si>
  <si>
    <t>RAGP970910E62</t>
  </si>
  <si>
    <t>GUILLERMINA YOLANDA</t>
  </si>
  <si>
    <t>GOCG931101JQ4</t>
  </si>
  <si>
    <t>RODRIGO</t>
  </si>
  <si>
    <t>LOHR950419L7U</t>
  </si>
  <si>
    <t>TORRES HERNANDEZ</t>
  </si>
  <si>
    <t>EMANUEL JAIME</t>
  </si>
  <si>
    <t>TOHE9009084VO</t>
  </si>
  <si>
    <t>JIMENEZ HERNANDEZ</t>
  </si>
  <si>
    <t>MARTIN</t>
  </si>
  <si>
    <t>JIHM85010289U</t>
  </si>
  <si>
    <t>RORA740818SHL</t>
  </si>
  <si>
    <t>TOSJ9710085E0</t>
  </si>
  <si>
    <t>GONZALEZ DE LA CRUZ</t>
  </si>
  <si>
    <t>GODI800724IS8</t>
  </si>
  <si>
    <t>ROMERO VAZQUEZ</t>
  </si>
  <si>
    <t>MANOLO JAIME</t>
  </si>
  <si>
    <t>ROVM8309304AW</t>
  </si>
  <si>
    <t>GLORIA AMALIA</t>
  </si>
  <si>
    <t>CUHG820829661</t>
  </si>
  <si>
    <t>CRUZ MORALES</t>
  </si>
  <si>
    <t>JESUS</t>
  </si>
  <si>
    <t>CUMJ970516EFA</t>
  </si>
  <si>
    <t>SAMC8904082IF</t>
  </si>
  <si>
    <t>IMELDA FELISA</t>
  </si>
  <si>
    <t>MAHI751128D9J</t>
  </si>
  <si>
    <t>DOMINGUEZ RAMIREZ</t>
  </si>
  <si>
    <t>HECTOR</t>
  </si>
  <si>
    <t>DORH960904YAC</t>
  </si>
  <si>
    <t>RICARDO JAIME</t>
  </si>
  <si>
    <t>VAMR820503LU3</t>
  </si>
  <si>
    <t>IMELDA</t>
  </si>
  <si>
    <t>GAPI760609J0X</t>
  </si>
  <si>
    <t>MINERVA LUCIA</t>
  </si>
  <si>
    <t>ROMM9609124M2</t>
  </si>
  <si>
    <t>MIGUEL MARTIN</t>
  </si>
  <si>
    <t>HEMM8210171HV</t>
  </si>
  <si>
    <t>RAMIREZ LOPEZ</t>
  </si>
  <si>
    <t>FERNANDO GONZALO</t>
  </si>
  <si>
    <t>RALF790325M4V</t>
  </si>
  <si>
    <t>CRUZ LOPEZ</t>
  </si>
  <si>
    <t>ALINA CARLA</t>
  </si>
  <si>
    <t>CULA880219O6K</t>
  </si>
  <si>
    <t>GUTIERREZ RAMIREZ</t>
  </si>
  <si>
    <t>EDGARDO CRISTIAN</t>
  </si>
  <si>
    <t>GURE880315GFC</t>
  </si>
  <si>
    <t>YVONNE JULIA</t>
  </si>
  <si>
    <t>GOHY760503KH5</t>
  </si>
  <si>
    <t>GOMEZ FLORES</t>
  </si>
  <si>
    <t>PATRICIA</t>
  </si>
  <si>
    <t>GOFP9701017UT</t>
  </si>
  <si>
    <t>NOEMI</t>
  </si>
  <si>
    <t>MAGN890507D7Z</t>
  </si>
  <si>
    <t>SANCHEZ MORALES</t>
  </si>
  <si>
    <t>ROBERTO ABRAHAM</t>
  </si>
  <si>
    <t>SAMR711224ESB</t>
  </si>
  <si>
    <t>IRENE BELEN</t>
  </si>
  <si>
    <t>HERI740402FEU</t>
  </si>
  <si>
    <t>BARBARA IRIS</t>
  </si>
  <si>
    <t>GORB9404253ZL</t>
  </si>
  <si>
    <t>GONZALO AURELIO</t>
  </si>
  <si>
    <t>GAJG870201PW8</t>
  </si>
  <si>
    <t>GOHI761013SA6</t>
  </si>
  <si>
    <t>RALA771207L7C</t>
  </si>
  <si>
    <t>ANGELICA ADRIANA</t>
  </si>
  <si>
    <t>GAGA790102QK2</t>
  </si>
  <si>
    <t>MONICA IRIS</t>
  </si>
  <si>
    <t>TOHM8512067MS</t>
  </si>
  <si>
    <t>CRUZ PEREZ</t>
  </si>
  <si>
    <t>FEDERICO VALENTIN</t>
  </si>
  <si>
    <t>CUPF961118UU7</t>
  </si>
  <si>
    <t>LOLN840224C1Y</t>
  </si>
  <si>
    <t>ROLA760328C50</t>
  </si>
  <si>
    <t>SILVIA ARLETTE</t>
  </si>
  <si>
    <t>GASS710323B2U</t>
  </si>
  <si>
    <t>PEREZ RODRIGUEZ</t>
  </si>
  <si>
    <t>HOMERO AGUSTIN</t>
  </si>
  <si>
    <t>PERH970301G2V</t>
  </si>
  <si>
    <t>JORGE ROBERTO</t>
  </si>
  <si>
    <t>MAHJ970708QRM</t>
  </si>
  <si>
    <t>EVA YVONNE</t>
  </si>
  <si>
    <t>JIGE970719TU2</t>
  </si>
  <si>
    <t>HEGS97072462Z</t>
  </si>
  <si>
    <t>NOEMI LORENA</t>
  </si>
  <si>
    <t>PERN831211H6B</t>
  </si>
  <si>
    <t>RUBEN</t>
  </si>
  <si>
    <t>LOLR960330P4K</t>
  </si>
  <si>
    <t>HEGC871004NJH</t>
  </si>
  <si>
    <t>SAHS950316EXI</t>
  </si>
  <si>
    <t>GARA971027ZWV</t>
  </si>
  <si>
    <t>OSCAR RAUL</t>
  </si>
  <si>
    <t>SAGO910505XQ1</t>
  </si>
  <si>
    <t>MASR790928IQU</t>
  </si>
  <si>
    <t>CRUZ RAMIREZ</t>
  </si>
  <si>
    <t>MANUELA GABRIELA</t>
  </si>
  <si>
    <t>CURM890921UY0</t>
  </si>
  <si>
    <t>TORRES RAMIREZ</t>
  </si>
  <si>
    <t>TORR960310RGF</t>
  </si>
  <si>
    <t>SARR7203183VM</t>
  </si>
  <si>
    <t>ALFREDO NORBERTO</t>
  </si>
  <si>
    <t>GOHA740525ZVJ</t>
  </si>
  <si>
    <t>NAOMI</t>
  </si>
  <si>
    <t>DILN781015591</t>
  </si>
  <si>
    <t>LEONARDO ALAN</t>
  </si>
  <si>
    <t>MAGL960730EDU</t>
  </si>
  <si>
    <t>CRUZ GUTIERREZ</t>
  </si>
  <si>
    <t>CUGJ960714F6D</t>
  </si>
  <si>
    <t>ADRIAN</t>
  </si>
  <si>
    <t>GALA870815DZT</t>
  </si>
  <si>
    <t>GOPF9305199R7</t>
  </si>
  <si>
    <t>ANA CARLA</t>
  </si>
  <si>
    <t>LOGA9704026M5</t>
  </si>
  <si>
    <t>MENDOZA GONZALEZ</t>
  </si>
  <si>
    <t>LUIS</t>
  </si>
  <si>
    <t>MEGL8705226GO</t>
  </si>
  <si>
    <t>TORRES SOTO</t>
  </si>
  <si>
    <t>TOSA9001250A1</t>
  </si>
  <si>
    <t>PESS9407298AA</t>
  </si>
  <si>
    <t>PEREZ CRUZ</t>
  </si>
  <si>
    <t>SOFIA GUILLERMINA</t>
  </si>
  <si>
    <t>PECS820217IXI</t>
  </si>
  <si>
    <t>HEGV760527VY9</t>
  </si>
  <si>
    <t>GAHL831210CQX</t>
  </si>
  <si>
    <t>ARMANDO</t>
  </si>
  <si>
    <t>RORA890830B6P</t>
  </si>
  <si>
    <t>JENNIFER GEMA</t>
  </si>
  <si>
    <t>CURJ970417JTN</t>
  </si>
  <si>
    <t>ARTURO JESUS</t>
  </si>
  <si>
    <t>FOLA930427S16</t>
  </si>
  <si>
    <t>HECTOR MAURICIO</t>
  </si>
  <si>
    <t>MALH980319GNP</t>
  </si>
  <si>
    <t>FLORES GARCIA</t>
  </si>
  <si>
    <t>ARMANDO SALVADOR</t>
  </si>
  <si>
    <t>FOGA930109THG</t>
  </si>
  <si>
    <t>HERNANDEZ VALENZUELA</t>
  </si>
  <si>
    <t>GLORIA</t>
  </si>
  <si>
    <t>HEVG91033176W</t>
  </si>
  <si>
    <t>ALICIA</t>
  </si>
  <si>
    <t>GOMA950227CJV</t>
  </si>
  <si>
    <t>RICARDO</t>
  </si>
  <si>
    <t>PEGR971028WEB</t>
  </si>
  <si>
    <t>ROSH870329OR6</t>
  </si>
  <si>
    <t>GOHR7507264JS</t>
  </si>
  <si>
    <t>HEGY8408091B8</t>
  </si>
  <si>
    <t>CRISTINA ELISA</t>
  </si>
  <si>
    <t>HEGC751226C04</t>
  </si>
  <si>
    <t>LOHA940718OFY</t>
  </si>
  <si>
    <t>JIMENA BEATRIZ</t>
  </si>
  <si>
    <t>GARJ931222NFG</t>
  </si>
  <si>
    <t>RAMIREZ GONZALEZ</t>
  </si>
  <si>
    <t>RAGO940906D19</t>
  </si>
  <si>
    <t>JOSE ALBERTO</t>
  </si>
  <si>
    <t>HELJ960615ELR</t>
  </si>
  <si>
    <t>ISAAC GUSTAVO</t>
  </si>
  <si>
    <t>RARI9412227XM</t>
  </si>
  <si>
    <t>HORACIO</t>
  </si>
  <si>
    <t>HESH8110055RR</t>
  </si>
  <si>
    <t>BLANCA</t>
  </si>
  <si>
    <t>GASB950628Y4Z</t>
  </si>
  <si>
    <t>IVAN ENRIQUE</t>
  </si>
  <si>
    <t>HEGI970502BN1</t>
  </si>
  <si>
    <t>KAREN EDITH</t>
  </si>
  <si>
    <t>GOMK880416120</t>
  </si>
  <si>
    <t>FLORES VAZQUEZ</t>
  </si>
  <si>
    <t>ABEL RICARDO</t>
  </si>
  <si>
    <t>FOVA9612142XA</t>
  </si>
  <si>
    <t>TORRES GONZALEZ</t>
  </si>
  <si>
    <t>TOGF910201Q9J</t>
  </si>
  <si>
    <t>DIAZ GARCIA</t>
  </si>
  <si>
    <t>BARBARA CARLA</t>
  </si>
  <si>
    <t>DIGB870808XG2</t>
  </si>
  <si>
    <t>REYES JIMENEZ</t>
  </si>
  <si>
    <t>REJD970430555</t>
  </si>
  <si>
    <t>ANGEL</t>
  </si>
  <si>
    <t>GOMA741207KP9</t>
  </si>
  <si>
    <t>VICTOR ANGEL</t>
  </si>
  <si>
    <t>SAGV9510310RI</t>
  </si>
  <si>
    <t>LOPEZ REYES</t>
  </si>
  <si>
    <t>MARTIN RUBEN</t>
  </si>
  <si>
    <t>LORM980212MR4</t>
  </si>
  <si>
    <t>HUMBERTO</t>
  </si>
  <si>
    <t>ROCH81051325P</t>
  </si>
  <si>
    <t>ORTIZ GARCIA</t>
  </si>
  <si>
    <t>DORA GRACIA</t>
  </si>
  <si>
    <t>OIGD900301QUT</t>
  </si>
  <si>
    <t>JULIETA FABIOLA</t>
  </si>
  <si>
    <t>MAMJ750122F3F</t>
  </si>
  <si>
    <t>FELIPE</t>
  </si>
  <si>
    <t>LOLF791215GF9</t>
  </si>
  <si>
    <t>AGUSTIN</t>
  </si>
  <si>
    <t>MOMA940318MBH</t>
  </si>
  <si>
    <t>SAMA9309161O1</t>
  </si>
  <si>
    <t>ESTEFANIA CARMEN</t>
  </si>
  <si>
    <t>PERE820906SJJ</t>
  </si>
  <si>
    <t>RODRIGUEZ GARCIA</t>
  </si>
  <si>
    <t>ROGY710716JZK</t>
  </si>
  <si>
    <t>MARTINEZ VALDEZ</t>
  </si>
  <si>
    <t>DOLORES PILAR</t>
  </si>
  <si>
    <t>MAVD971227WDP</t>
  </si>
  <si>
    <t>HEHO740806ZU1</t>
  </si>
  <si>
    <t>MANUEL</t>
  </si>
  <si>
    <t>HEMM820721LAP</t>
  </si>
  <si>
    <t>ROHD851023KL7</t>
  </si>
  <si>
    <t>GOMEZ TREJO</t>
  </si>
  <si>
    <t>TERESA</t>
  </si>
  <si>
    <t>GOTT821223WCB</t>
  </si>
  <si>
    <t>REYES PEREZ</t>
  </si>
  <si>
    <t>REPF7508228NT</t>
  </si>
  <si>
    <t>DIEGO VICTOR</t>
  </si>
  <si>
    <t>GARD811221B8N</t>
  </si>
  <si>
    <t>ROJAS RUIZ</t>
  </si>
  <si>
    <t>RORN970315SID</t>
  </si>
  <si>
    <t>HERB720405I67</t>
  </si>
  <si>
    <t>SARA EDITH</t>
  </si>
  <si>
    <t>GOGS830819TGA</t>
  </si>
  <si>
    <t>ALBERTO SANTIAGO</t>
  </si>
  <si>
    <t>JIGA980829RO6</t>
  </si>
  <si>
    <t>CLAUDIA</t>
  </si>
  <si>
    <t>HEMC980618NSN</t>
  </si>
  <si>
    <t>GUTIERREZ GARCIA</t>
  </si>
  <si>
    <t>GUGA940730QMF</t>
  </si>
  <si>
    <t>FELIPE JULIO</t>
  </si>
  <si>
    <t>MAHF780531LPH</t>
  </si>
  <si>
    <t>MORALES VAZQUEZ</t>
  </si>
  <si>
    <t>ANGELA VERONICA</t>
  </si>
  <si>
    <t>MOVA921201WI5</t>
  </si>
  <si>
    <t>VASQUEZ CHAVEZ</t>
  </si>
  <si>
    <t>AMADO DANIEL</t>
  </si>
  <si>
    <t>VACA8303310EG</t>
  </si>
  <si>
    <t>JIMENEZ VALDEZ</t>
  </si>
  <si>
    <t>VICENTE ISAAC</t>
  </si>
  <si>
    <t>JIVV900510LGI</t>
  </si>
  <si>
    <t>GUILLERMINA</t>
  </si>
  <si>
    <t>VAHG8509182Y0</t>
  </si>
  <si>
    <t>GAGA7307266E1</t>
  </si>
  <si>
    <t>PEDRO DANTE</t>
  </si>
  <si>
    <t>MAHP930722CWL</t>
  </si>
  <si>
    <t>PERLA EDITH</t>
  </si>
  <si>
    <t>HERP720403EGW</t>
  </si>
  <si>
    <t>VANESSA REGINA</t>
  </si>
  <si>
    <t>ROMV861216AI3</t>
  </si>
  <si>
    <t>REYES CRUZ</t>
  </si>
  <si>
    <t>YOLANDA FLOR</t>
  </si>
  <si>
    <t>RECY8101302UB</t>
  </si>
  <si>
    <t>IGNACIO JULIAN</t>
  </si>
  <si>
    <t>MARI960806DB6</t>
  </si>
  <si>
    <t>VALENTIN CARLOS</t>
  </si>
  <si>
    <t>PEGV720614PVW</t>
  </si>
  <si>
    <t>ALVAREZ HERNANDEZ</t>
  </si>
  <si>
    <t>ANABEL MARIA</t>
  </si>
  <si>
    <t>AAHA831019THE</t>
  </si>
  <si>
    <t>SAMUEL ALFREDO</t>
  </si>
  <si>
    <t>VAMS930328DY8</t>
  </si>
  <si>
    <t>GAME960915YFD</t>
  </si>
  <si>
    <t>CULG981009VOH</t>
  </si>
  <si>
    <t>DIANA VICTORIA</t>
  </si>
  <si>
    <t>HEJD980904EVW</t>
  </si>
  <si>
    <t>GONZALEZ VAZQUEZ</t>
  </si>
  <si>
    <t>GOVD890817A15</t>
  </si>
  <si>
    <t>VASQUEZ CRUZ</t>
  </si>
  <si>
    <t>HILDA GABRIELA</t>
  </si>
  <si>
    <t>VACH9612180V1</t>
  </si>
  <si>
    <t>HERNANDEZ CASTRO</t>
  </si>
  <si>
    <t>VICENTE</t>
  </si>
  <si>
    <t>HECV730806MQS</t>
  </si>
  <si>
    <t>GAHN990128AYX</t>
  </si>
  <si>
    <t>GOMEZ RODRIGUEZ</t>
  </si>
  <si>
    <t>MONTSERRAT</t>
  </si>
  <si>
    <t>GORM891212LSW</t>
  </si>
  <si>
    <t>FLORES REYES</t>
  </si>
  <si>
    <t>PILAR ADA</t>
  </si>
  <si>
    <t>FORP700616IA6</t>
  </si>
  <si>
    <t>HEPP821103RM9</t>
  </si>
  <si>
    <t>ROHE980218WOC</t>
  </si>
  <si>
    <t>JIMENEZ JIMENEZ</t>
  </si>
  <si>
    <t>CARLA</t>
  </si>
  <si>
    <t>JIJC840102V08</t>
  </si>
  <si>
    <t>VIVIANA VANESSA</t>
  </si>
  <si>
    <t>LOHV971015YKN</t>
  </si>
  <si>
    <t>SALVADOR</t>
  </si>
  <si>
    <t>SALS870214Y8D</t>
  </si>
  <si>
    <t>MAGA9708262OQ</t>
  </si>
  <si>
    <t>MARTINEZ MORENO</t>
  </si>
  <si>
    <t>MAMV890527HG7</t>
  </si>
  <si>
    <t>GRACIA ALEJANDRA</t>
  </si>
  <si>
    <t>VALG850522VYS</t>
  </si>
  <si>
    <t>AMALIA HELENA</t>
  </si>
  <si>
    <t>RAHA8509297YI</t>
  </si>
  <si>
    <t>JIMENA</t>
  </si>
  <si>
    <t>RAGJ730404LUW</t>
  </si>
  <si>
    <t>VAZQUEZ GONZALEZ</t>
  </si>
  <si>
    <t>VAGY880923K6N</t>
  </si>
  <si>
    <t>ISMAEL RAFAEL</t>
  </si>
  <si>
    <t>GAHI84110631E</t>
  </si>
  <si>
    <t>RUIZ HERNANDEZ</t>
  </si>
  <si>
    <t>PATRICIA NOEMI</t>
  </si>
  <si>
    <t>RUHP730624CKA</t>
  </si>
  <si>
    <t>HEGS780618DNA</t>
  </si>
  <si>
    <t>LOPB980528HRQ</t>
  </si>
  <si>
    <t>VICTOR JACOBO</t>
  </si>
  <si>
    <t>HELV990107MU3</t>
  </si>
  <si>
    <t>MARISOL ESTEFANIA</t>
  </si>
  <si>
    <t>HETM9809269Y3</t>
  </si>
  <si>
    <t>SAHF921110608</t>
  </si>
  <si>
    <t>VANESSA BELEN</t>
  </si>
  <si>
    <t>PEGV960326MC9</t>
  </si>
  <si>
    <t>CASTRO GARCIA</t>
  </si>
  <si>
    <t>AURORA</t>
  </si>
  <si>
    <t>CAGA861229YG6</t>
  </si>
  <si>
    <t>BEATRIZ KAREN</t>
  </si>
  <si>
    <t>RERB750214PYF</t>
  </si>
  <si>
    <t>GOMA71020409P</t>
  </si>
  <si>
    <t>VAZQUEZ CRUZ</t>
  </si>
  <si>
    <t>INES PRISCILA</t>
  </si>
  <si>
    <t>VACI880607Y17</t>
  </si>
  <si>
    <t>LOCP7201093B5</t>
  </si>
  <si>
    <t>RODRIGUEZ ROJAS</t>
  </si>
  <si>
    <t>RORF851205BJ5</t>
  </si>
  <si>
    <t>GAMO710430LFD</t>
  </si>
  <si>
    <t>SANTIAGO GONZALEZ</t>
  </si>
  <si>
    <t>ELISA JIMENA</t>
  </si>
  <si>
    <t>SAGE951211Z94</t>
  </si>
  <si>
    <t>ALEJANDRA AURORA</t>
  </si>
  <si>
    <t>MAHA980827J07</t>
  </si>
  <si>
    <t>VAFR990320UJT</t>
  </si>
  <si>
    <t>PEREZ REYES</t>
  </si>
  <si>
    <t>SEBASTIAN</t>
  </si>
  <si>
    <t>PERS951110V4B</t>
  </si>
  <si>
    <t>PEVR850326A6S</t>
  </si>
  <si>
    <t>MARTINEZ MUÑOZ</t>
  </si>
  <si>
    <t>MAMT980710ZYO</t>
  </si>
  <si>
    <t>MARTINEZ CASTRO</t>
  </si>
  <si>
    <t>RODRIGO FABIAN</t>
  </si>
  <si>
    <t>MACR9602152DO</t>
  </si>
  <si>
    <t>SANCHEZ MORENO</t>
  </si>
  <si>
    <t>SAMI980201Z56</t>
  </si>
  <si>
    <t>VAZQUEZ SANCHEZ</t>
  </si>
  <si>
    <t>AURORA VALERIA</t>
  </si>
  <si>
    <t>VASA960220GI0</t>
  </si>
  <si>
    <t>JULIAN JOSE</t>
  </si>
  <si>
    <t>ROLJ7806230CZ</t>
  </si>
  <si>
    <t>REYES FLORES</t>
  </si>
  <si>
    <t>REFS790916DFB</t>
  </si>
  <si>
    <t>IGNACIO</t>
  </si>
  <si>
    <t>HEGI890212QLV</t>
  </si>
  <si>
    <t>RAMIREZ MARTINEZ</t>
  </si>
  <si>
    <t>RAMS900624GJA</t>
  </si>
  <si>
    <t>HERE960124000</t>
  </si>
  <si>
    <t>GOHR790924ZTD</t>
  </si>
  <si>
    <t>MARTINEZ VAZQUEZ</t>
  </si>
  <si>
    <t>MAVE8311156KF</t>
  </si>
  <si>
    <t>JULIETA JAZMIN</t>
  </si>
  <si>
    <t>SASJ761127I8N</t>
  </si>
  <si>
    <t>GARCIA DIAZ</t>
  </si>
  <si>
    <t>GADA931215JWW</t>
  </si>
  <si>
    <t>TORRES CRUZ</t>
  </si>
  <si>
    <t>KAREN</t>
  </si>
  <si>
    <t>TOCK950807FJZ</t>
  </si>
  <si>
    <t>LUZ ADA</t>
  </si>
  <si>
    <t>HEML760606GPN</t>
  </si>
  <si>
    <t>SANCHEZ ALVAREZ</t>
  </si>
  <si>
    <t>ALDO DIEGO</t>
  </si>
  <si>
    <t>SAAA970111YZB</t>
  </si>
  <si>
    <t>GUILLERMO ANGEL</t>
  </si>
  <si>
    <t>MAGG980214QYO</t>
  </si>
  <si>
    <t>GRACIA</t>
  </si>
  <si>
    <t>FOGG8807203SP</t>
  </si>
  <si>
    <t>FELIX ROMAN</t>
  </si>
  <si>
    <t>GAGF8607266ST</t>
  </si>
  <si>
    <t>HELH990121QDA</t>
  </si>
  <si>
    <t>LORENA GEMA</t>
  </si>
  <si>
    <t>GOML870104KMJ</t>
  </si>
  <si>
    <t>LILIANA</t>
  </si>
  <si>
    <t>GACL960828N0T</t>
  </si>
  <si>
    <t>OFELIA PAULA</t>
  </si>
  <si>
    <t>GARO820927HBS</t>
  </si>
  <si>
    <t>MORALES DIAZ</t>
  </si>
  <si>
    <t>MODM781026MS0</t>
  </si>
  <si>
    <t>JULIO ERICK</t>
  </si>
  <si>
    <t>PEHJ9405050LQ</t>
  </si>
  <si>
    <t>GAMR840820IUV</t>
  </si>
  <si>
    <t>GOPP750915PJR</t>
  </si>
  <si>
    <t>GONZALEZ GONZALEZ</t>
  </si>
  <si>
    <t>GOGA790226EK3</t>
  </si>
  <si>
    <t>JIMENA LORENA</t>
  </si>
  <si>
    <t>LOGJ841103JVS</t>
  </si>
  <si>
    <t>RODRIGUEZ ESPINOZA</t>
  </si>
  <si>
    <t>ROES790409GNA</t>
  </si>
  <si>
    <t>RAMIRO JESUS</t>
  </si>
  <si>
    <t>GOGR8312017WO</t>
  </si>
  <si>
    <t>IRMA EDITH</t>
  </si>
  <si>
    <t>LOSI800608TX5</t>
  </si>
  <si>
    <t>MORALES PEREZ</t>
  </si>
  <si>
    <t>AMADO EFRAIN</t>
  </si>
  <si>
    <t>MOPA990726Z2G</t>
  </si>
  <si>
    <t>YOLANDA HELENA</t>
  </si>
  <si>
    <t>HESY890603CSQ</t>
  </si>
  <si>
    <t>MARTINEZ FLORES</t>
  </si>
  <si>
    <t>MAFA700817LJ4</t>
  </si>
  <si>
    <t>ACEVEDO SANCHEZ</t>
  </si>
  <si>
    <t>AESE890821QGS</t>
  </si>
  <si>
    <t>HERNANDEZ CORDOVA</t>
  </si>
  <si>
    <t>ENRIQUE ADRIAN</t>
  </si>
  <si>
    <t>HECE810815N78</t>
  </si>
  <si>
    <t>DAMIAN EMANUEL</t>
  </si>
  <si>
    <t>GAJD930403DO3</t>
  </si>
  <si>
    <t>IMELDA FABIOLA</t>
  </si>
  <si>
    <t>PEGI99081251A</t>
  </si>
  <si>
    <t>ABEL GUSTAVO</t>
  </si>
  <si>
    <t>PEGA730722ASP</t>
  </si>
  <si>
    <t>NADIA DOLORES</t>
  </si>
  <si>
    <t>HELN9505017E7</t>
  </si>
  <si>
    <t>LOMH9903030IF</t>
  </si>
  <si>
    <t>HEPG981112NH6</t>
  </si>
  <si>
    <t>HERNANDEZ VAZQUEZ</t>
  </si>
  <si>
    <t>ANDREA TANIA</t>
  </si>
  <si>
    <t>HEVA9907061CP</t>
  </si>
  <si>
    <t>TORRES RODRIGUEZ</t>
  </si>
  <si>
    <t>TORD941229KTD</t>
  </si>
  <si>
    <t>CRUZ TORRES</t>
  </si>
  <si>
    <t>GABRIEL OCTAVIO</t>
  </si>
  <si>
    <t>CUTG970224CN6</t>
  </si>
  <si>
    <t>PERLA REBECA</t>
  </si>
  <si>
    <t>LOSP980109KVR</t>
  </si>
  <si>
    <t>GUTIERREZ GONZALEZ</t>
  </si>
  <si>
    <t>GUGE750415LBZ</t>
  </si>
  <si>
    <t>ADA</t>
  </si>
  <si>
    <t>HERA981219IDB</t>
  </si>
  <si>
    <t>CORDOVA VAZQUEZ</t>
  </si>
  <si>
    <t>HERNAN ABRAHAM</t>
  </si>
  <si>
    <t>COVH911231601</t>
  </si>
  <si>
    <t>JIFV8609210F2</t>
  </si>
  <si>
    <t>RALS7308158H6</t>
  </si>
  <si>
    <t>DAMIAN CARLOS</t>
  </si>
  <si>
    <t>HESD901126CB9</t>
  </si>
  <si>
    <t>IRMA</t>
  </si>
  <si>
    <t>CURI8110095UN</t>
  </si>
  <si>
    <t>LOLV980928ZFR</t>
  </si>
  <si>
    <t>HONORIO HORACIO</t>
  </si>
  <si>
    <t>HEHH9910191QN</t>
  </si>
  <si>
    <t>MAGC711027VUV</t>
  </si>
  <si>
    <t>MORALES SANCHEZ</t>
  </si>
  <si>
    <t>DIEGO HUMBERTO</t>
  </si>
  <si>
    <t>MOSD9707191WC</t>
  </si>
  <si>
    <t>LOCI810508LF3</t>
  </si>
  <si>
    <t>SANCHEZ DIAZ</t>
  </si>
  <si>
    <t>JULIAN RAMIRO</t>
  </si>
  <si>
    <t>SADJ960624THV</t>
  </si>
  <si>
    <t>GONZALEZ DIAZ</t>
  </si>
  <si>
    <t>GODA990828NHV</t>
  </si>
  <si>
    <t>GILBERTO EDGAR</t>
  </si>
  <si>
    <t>ROMG790805HVB</t>
  </si>
  <si>
    <t>BELEN LUZ</t>
  </si>
  <si>
    <t>GOMB940918O3B</t>
  </si>
  <si>
    <t>FELIPE EDUARDO</t>
  </si>
  <si>
    <t>CURF7904109NU</t>
  </si>
  <si>
    <t>MANUEL ADAN</t>
  </si>
  <si>
    <t>PELM000113SJF</t>
  </si>
  <si>
    <t>ALINA SUSANA</t>
  </si>
  <si>
    <t>JIGA850816VR9</t>
  </si>
  <si>
    <t>FLORES MUÑOZ</t>
  </si>
  <si>
    <t>HECTOR PABLO</t>
  </si>
  <si>
    <t>FOMH981030VYC</t>
  </si>
  <si>
    <t>ROJAS DIAZ</t>
  </si>
  <si>
    <t>VICTOR</t>
  </si>
  <si>
    <t>RODV86082649Z</t>
  </si>
  <si>
    <t>ALEJANDRO ALVARO</t>
  </si>
  <si>
    <t>TOHA7309268G2</t>
  </si>
  <si>
    <t>HESD890524Y8F</t>
  </si>
  <si>
    <t>HERE0001043LZ</t>
  </si>
  <si>
    <t>HEMF991002EWC</t>
  </si>
  <si>
    <t>ALFREDO OSCAR</t>
  </si>
  <si>
    <t>RARA700707Z55</t>
  </si>
  <si>
    <t>DANTE</t>
  </si>
  <si>
    <t>PEVD931005S2B</t>
  </si>
  <si>
    <t>HECD990712RYV</t>
  </si>
  <si>
    <t>FEDERICO HOMERO</t>
  </si>
  <si>
    <t>SAGF980324N17</t>
  </si>
  <si>
    <t>GUILLERMINA PAULINA</t>
  </si>
  <si>
    <t>ROPG9404027QM</t>
  </si>
  <si>
    <t>ANDREA ARLETTE</t>
  </si>
  <si>
    <t>GAHA991206888</t>
  </si>
  <si>
    <t>EVA</t>
  </si>
  <si>
    <t>GAME7409133YU</t>
  </si>
  <si>
    <t>MORALES RODRIGUEZ</t>
  </si>
  <si>
    <t>MORA990924RDF</t>
  </si>
  <si>
    <t>FEDERICO RAFAEL</t>
  </si>
  <si>
    <t>RAJF960101N8J</t>
  </si>
  <si>
    <t>AURELIO</t>
  </si>
  <si>
    <t>GASA990310D7T</t>
  </si>
  <si>
    <t>SAMR830406WL0</t>
  </si>
  <si>
    <t>CHAVEZ CHAVEZ</t>
  </si>
  <si>
    <t>CACR9702273YQ</t>
  </si>
  <si>
    <t>GARCIA ROMERO</t>
  </si>
  <si>
    <t>ESTEBAN</t>
  </si>
  <si>
    <t>GARE76060873U</t>
  </si>
  <si>
    <t>GILBERTO MATEO</t>
  </si>
  <si>
    <t>SAGG841026HZM</t>
  </si>
  <si>
    <t>ELENA MONTSERRAT</t>
  </si>
  <si>
    <t>GARE870621TNG</t>
  </si>
  <si>
    <t>SANCHEZ PEREZ</t>
  </si>
  <si>
    <t>SANTIAGO RUBEN</t>
  </si>
  <si>
    <t>SAPS850313FDJ</t>
  </si>
  <si>
    <t>JIMENEZ GOMEZ</t>
  </si>
  <si>
    <t>MANUELA</t>
  </si>
  <si>
    <t>JIGM000128E7I</t>
  </si>
  <si>
    <t>RODRIGUEZ JIMENEZ</t>
  </si>
  <si>
    <t>TERESA GUADALUPE</t>
  </si>
  <si>
    <t>ROJT000213DQ7</t>
  </si>
  <si>
    <t>ALEXIS HONORIO</t>
  </si>
  <si>
    <t>SAMA99040311C</t>
  </si>
  <si>
    <t>PILAR MONTSERRAT</t>
  </si>
  <si>
    <t>LOHP991209TAK</t>
  </si>
  <si>
    <t>CASTILLO REYES</t>
  </si>
  <si>
    <t>CARH911114SHS</t>
  </si>
  <si>
    <t>VASQUEZ MARTINEZ</t>
  </si>
  <si>
    <t>VAMN990525MVI</t>
  </si>
  <si>
    <t>ALEJANDRA FLOR</t>
  </si>
  <si>
    <t>GOGA7405151VG</t>
  </si>
  <si>
    <t>LOPS8402221OE</t>
  </si>
  <si>
    <t>DIAZ CRUZ</t>
  </si>
  <si>
    <t>DAMIAN MANUEL</t>
  </si>
  <si>
    <t>DICD73042608K</t>
  </si>
  <si>
    <t>MAST991129PP7</t>
  </si>
  <si>
    <t>FOCA000219824</t>
  </si>
  <si>
    <t>LUIS HOMERO</t>
  </si>
  <si>
    <t>CUHL000201PD3</t>
  </si>
  <si>
    <t>LOLP9906175I4</t>
  </si>
  <si>
    <t>JIMENEZ MORALES</t>
  </si>
  <si>
    <t>SEBASTIAN FEDERICO</t>
  </si>
  <si>
    <t>JIMS00031944O</t>
  </si>
  <si>
    <t>MIGUEL ROGELIO</t>
  </si>
  <si>
    <t>GOHM740512S30</t>
  </si>
  <si>
    <t>GOHL00032059E</t>
  </si>
  <si>
    <t>Edad</t>
  </si>
  <si>
    <t>Antigüedad</t>
  </si>
  <si>
    <t>Estado</t>
  </si>
  <si>
    <t>Renuncia</t>
  </si>
  <si>
    <t>Despido</t>
  </si>
  <si>
    <t>Defunción</t>
  </si>
  <si>
    <t>Razón de salida</t>
  </si>
  <si>
    <t>Área</t>
  </si>
  <si>
    <t>Último sueldo</t>
  </si>
  <si>
    <t>MECANICO</t>
  </si>
  <si>
    <t>ESPECIALISTA EN TELEMARKETING</t>
  </si>
  <si>
    <t>ENFERMERA</t>
  </si>
  <si>
    <t>GERENTE DE MANUFACTURA</t>
  </si>
  <si>
    <t>AUXILIAR DE CREDITO Y COBRANZA</t>
  </si>
  <si>
    <t>OPERADOR "B"</t>
  </si>
  <si>
    <t>AUXILIAR DE LOGISTICA</t>
  </si>
  <si>
    <t>GERENTE DE LOGISTICA</t>
  </si>
  <si>
    <t>AUXILIAR CONTABLE</t>
  </si>
  <si>
    <t>TESORERIA</t>
  </si>
  <si>
    <t>CONTRALOR</t>
  </si>
  <si>
    <t>VENDEDOR A</t>
  </si>
  <si>
    <t>VENDEDOR B</t>
  </si>
  <si>
    <t>AUXILIAR ADMINISTRATIVO</t>
  </si>
  <si>
    <t>EJECUTIVO TELEMARKETING</t>
  </si>
  <si>
    <t>COORDINADOR DE OPERACIONES</t>
  </si>
  <si>
    <t>GERENTE VENTAS EXPORTACION</t>
  </si>
  <si>
    <t>DESARROLLO WEB</t>
  </si>
  <si>
    <t>INGENIERO DE SOPORTE</t>
  </si>
  <si>
    <t>JEFE DE INFORMATICA</t>
  </si>
  <si>
    <t>GERENTE GENERAL</t>
  </si>
  <si>
    <t>CONTADOR DE IMPUESTOS</t>
  </si>
  <si>
    <t>CUENTAS POR PAGAR</t>
  </si>
  <si>
    <t>COMPRADOR</t>
  </si>
  <si>
    <t>COORDINADOR DE COMPRAS</t>
  </si>
  <si>
    <t>ALMACENISTA DE REFACCIONES</t>
  </si>
  <si>
    <t>JEFE  DE COMPRAS</t>
  </si>
  <si>
    <t>TECNICO ELECTROMECANICO</t>
  </si>
  <si>
    <t>TECNICO DE PLANTA</t>
  </si>
  <si>
    <t>COORDINADOR DE MANTENIMIENTO</t>
  </si>
  <si>
    <t>COORDINADOR DE PRODUCCION</t>
  </si>
  <si>
    <t>COORDINADOR ADMINISTRATIVO</t>
  </si>
  <si>
    <t>GUIA DE LINEA</t>
  </si>
  <si>
    <t>JEFE TURNO</t>
  </si>
  <si>
    <t>EMPACADOR</t>
  </si>
  <si>
    <t>TECNICO LABORATORISTA</t>
  </si>
  <si>
    <t>LABORATORISTA</t>
  </si>
  <si>
    <t>JEFE DE INGENIERIA DE PRODUCTO</t>
  </si>
  <si>
    <t>OPERADOR MULTIFUNCIONAL</t>
  </si>
  <si>
    <t>OPERADOR EN JEFE</t>
  </si>
  <si>
    <t>MECANICO "A"</t>
  </si>
  <si>
    <t>COORDINADOR MECANICOS</t>
  </si>
  <si>
    <t>ALMACENISTA</t>
  </si>
  <si>
    <t>ANALISTA MERCADOTECNIA</t>
  </si>
  <si>
    <t>ASISTENTE DE PRODUCCION</t>
  </si>
  <si>
    <t>ASISTENTE DE MATERIALES</t>
  </si>
  <si>
    <t>AUXILIAR INFRAESTRUCTURA</t>
  </si>
  <si>
    <t>AUXILIAR DE PLANEACIÓN</t>
  </si>
  <si>
    <t>AUXILIAR DE COSTOS</t>
  </si>
  <si>
    <t>AUXILIAR DE VENTAS</t>
  </si>
  <si>
    <t>MONTACARGUISTA</t>
  </si>
  <si>
    <t>CONTADOR GENERAL</t>
  </si>
  <si>
    <t>CONTADOR DE NOMINAS</t>
  </si>
  <si>
    <t>COORDINADOR DE CREDITO Y COBRANZA</t>
  </si>
  <si>
    <t>COORDINADOR DE MANEJO DE MATERIALES</t>
  </si>
  <si>
    <t>COORDINADOR DE PLANEACION</t>
  </si>
  <si>
    <t>COORDINADOR DE SEGURIDAD E HIGIENE</t>
  </si>
  <si>
    <t>COORDINADOR DE LOGISTICA</t>
  </si>
  <si>
    <t>COORDINADOR DE ATENCION AL CLIENTE</t>
  </si>
  <si>
    <t>GERENTE DE PROYECTOS</t>
  </si>
  <si>
    <t>SUBGERENTE DE VENTAS</t>
  </si>
  <si>
    <t>INGENIERO ELECTRÓNICO</t>
  </si>
  <si>
    <t>INGENIERO DE PROCESOS</t>
  </si>
  <si>
    <t>INSPECTOR DE CALIDAD</t>
  </si>
  <si>
    <t>LÍDER DE INSPECTORES</t>
  </si>
  <si>
    <t>JEFE DE SECCIÓN</t>
  </si>
  <si>
    <t>JEFE DE CALIDAD</t>
  </si>
  <si>
    <t>JEFE DE MANTENIMIENTO</t>
  </si>
  <si>
    <t>LIDER DE PROYECTOS</t>
  </si>
  <si>
    <t>MECANICO DE MANTENIMIENTO</t>
  </si>
  <si>
    <t>LÍDER DE MECÁNICOS</t>
  </si>
  <si>
    <t>CHOFER</t>
  </si>
  <si>
    <t>METRÓLOGO</t>
  </si>
  <si>
    <t>SUPERVISOR DE CREDITO</t>
  </si>
  <si>
    <t>SUPERVISOR DE EMPAQUE</t>
  </si>
  <si>
    <t>SOPORTE AUDITORÍA</t>
  </si>
  <si>
    <t>CONSERJE</t>
  </si>
  <si>
    <t xml:space="preserve">Puesto </t>
  </si>
  <si>
    <t>ADMINISTRADOR DE MATERIALES</t>
  </si>
  <si>
    <t>ESPECIALISTA EN RECURSOS HUMANOS</t>
  </si>
  <si>
    <t>JEFE DE PRODUCCIÓN LIJADO</t>
  </si>
  <si>
    <t>SUPERVISOR DE LIJADO</t>
  </si>
  <si>
    <t>PRACTICANTE INFRAESTRUCTURA</t>
  </si>
  <si>
    <t>PRACTICANTE DE COSTOS</t>
  </si>
  <si>
    <t>PRACTICANTE CONTABLE</t>
  </si>
  <si>
    <t>PRACTICANTE DE VENTAS</t>
  </si>
  <si>
    <t>PRACTICANTE ADMINISTRATIVO</t>
  </si>
  <si>
    <t>PRACTICANTE DE LOGISTICA</t>
  </si>
  <si>
    <t>PRACTICANTE DE PLANEACIÓN</t>
  </si>
  <si>
    <t>PRACTICANTE DE CREDITO Y COBRANZA</t>
  </si>
  <si>
    <t>TECNICO COMERCIO EXTERIOR</t>
  </si>
  <si>
    <t>MANTENIMIENTO</t>
  </si>
  <si>
    <t>JEFE DE TURNO LIJADO</t>
  </si>
  <si>
    <t>PRODUCCIÓN</t>
  </si>
  <si>
    <t>MATERIALES</t>
  </si>
  <si>
    <t>INGENIERÍA</t>
  </si>
  <si>
    <t>CALIDAD</t>
  </si>
  <si>
    <t>JEFE DE PULIDO</t>
  </si>
  <si>
    <t>ADMINISTRACIÓN</t>
  </si>
  <si>
    <t>COORDINADOR DE RECURSOS HUMANOS</t>
  </si>
  <si>
    <t>RECURSOS HUMANOS</t>
  </si>
  <si>
    <t>COMPRAS</t>
  </si>
  <si>
    <t>PLANEADOR SR</t>
  </si>
  <si>
    <t>PLANEADOR JR</t>
  </si>
  <si>
    <t>PLANEACIÓN</t>
  </si>
  <si>
    <t>ALMACÉN</t>
  </si>
  <si>
    <t>AUDITORÍA</t>
  </si>
  <si>
    <t>CONTABILIDAD</t>
  </si>
  <si>
    <t>INFORMÁTICA</t>
  </si>
  <si>
    <t>VENTAS</t>
  </si>
  <si>
    <t>MERCADOTECNIA</t>
  </si>
  <si>
    <t>SEGURIDAD</t>
  </si>
  <si>
    <t>COMERCIO EXTERIOR</t>
  </si>
  <si>
    <t>GERENTE DE VENTAS NACIONAL</t>
  </si>
  <si>
    <t>GERENTE DE MANTENIMIENTO</t>
  </si>
  <si>
    <t>Elegible para ayuda</t>
  </si>
  <si>
    <t>Hijos dependientes</t>
  </si>
  <si>
    <t>Inscrita en ayuda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</si>
</sst>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&quot;$&quot;#,##0.00_);[Red]\(&quot;$&quot;#,##0.00\)"/>
    <numFmt numFmtId="164" formatCode="&quot;$&quot;#,##0.00;[Red]\-&quot;$&quot;#,##0.00"/>
    <numFmt numFmtId="165" formatCode="dd/mmm/yyyy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Border="1" applyProtection="1">
      <protection locked="0"/>
    </xf>
    <xf numFmtId="0" fontId="0" fillId="0" borderId="0" xfId="0" applyFont="1" applyBorder="1"/>
    <xf numFmtId="0" fontId="0" fillId="0" borderId="0" xfId="0" applyBorder="1"/>
    <xf numFmtId="165" fontId="0" fillId="0" borderId="0" xfId="0" applyNumberFormat="1" applyFont="1" applyBorder="1"/>
    <xf numFmtId="14" fontId="0" fillId="0" borderId="0" xfId="0" applyNumberFormat="1" applyFont="1" applyBorder="1"/>
    <xf numFmtId="8" fontId="0" fillId="0" borderId="0" xfId="0" applyNumberFormat="1" applyBorder="1"/>
    <xf numFmtId="164" fontId="0" fillId="0" borderId="0" xfId="0" applyNumberFormat="1" applyBorder="1"/>
    <xf numFmtId="14" fontId="0" fillId="2" borderId="0" xfId="0" applyNumberFormat="1" applyFont="1" applyFill="1" applyBorder="1"/>
    <xf numFmtId="0" fontId="0" fillId="2" borderId="0" xfId="0" applyFill="1" applyBorder="1"/>
    <xf numFmtId="0" fontId="0" fillId="2" borderId="0" xfId="0" applyNumberFormat="1" applyFill="1" applyBorder="1"/>
    <xf numFmtId="0" fontId="0" fillId="0" borderId="0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Lista%20de%20empleados%20con%20datos%20para%20segur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eados"/>
    </sheetNames>
    <sheetDataSet>
      <sheetData sheetId="0">
        <row r="1">
          <cell r="B1">
            <v>43201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C88725-3FAB-4D0C-B2E3-D8F4FFA29F9A}">
  <sheetPr codeName="Hoja1"/>
  <dimension ref="A1:R648"/>
  <sheetViews>
    <sheetView tabSelected="1" workbookViewId="0"/>
  </sheetViews>
  <sheetFormatPr defaultColWidth="11.42578125" defaultRowHeight="15" x14ac:dyDescent="0.25"/>
  <cols>
    <col min="1" max="1" width="23" style="3" bestFit="1" customWidth="1"/>
    <col min="2" max="2" width="24" style="3" bestFit="1" customWidth="1"/>
    <col min="3" max="3" width="24.5703125" style="3" bestFit="1" customWidth="1"/>
    <col min="4" max="4" width="8.7109375" style="3" bestFit="1" customWidth="1"/>
    <col min="5" max="5" width="18.28515625" style="3" bestFit="1" customWidth="1"/>
    <col min="6" max="6" width="13.5703125" style="3" bestFit="1" customWidth="1"/>
    <col min="7" max="7" width="14.5703125" style="3" bestFit="1" customWidth="1"/>
    <col min="8" max="8" width="12.42578125" style="3" bestFit="1" customWidth="1"/>
    <col min="9" max="9" width="17" style="3" bestFit="1" customWidth="1"/>
    <col min="10" max="10" width="7.5703125" style="3" bestFit="1" customWidth="1"/>
    <col min="11" max="11" width="13.5703125" style="3" bestFit="1" customWidth="1"/>
    <col min="12" max="12" width="9.140625" style="3" bestFit="1" customWidth="1"/>
    <col min="13" max="13" width="40.28515625" style="3" bestFit="1" customWidth="1"/>
    <col min="14" max="14" width="20.28515625" style="3" bestFit="1" customWidth="1"/>
    <col min="15" max="15" width="15.85546875" style="3" bestFit="1" customWidth="1"/>
    <col min="16" max="16" width="18.5703125" style="3" bestFit="1" customWidth="1"/>
    <col min="17" max="17" width="18.42578125" style="3" bestFit="1" customWidth="1"/>
    <col min="18" max="18" width="16" style="3" bestFit="1" customWidth="1"/>
    <col min="19" max="16384" width="11.42578125" style="3"/>
  </cols>
  <sheetData>
    <row r="1" spans="1:18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4" t="s">
        <v>6</v>
      </c>
      <c r="H1" s="2" t="s">
        <v>7</v>
      </c>
      <c r="I1" s="2" t="s">
        <v>1472</v>
      </c>
      <c r="J1" s="2" t="s">
        <v>1466</v>
      </c>
      <c r="K1" s="2" t="s">
        <v>1467</v>
      </c>
      <c r="L1" s="2" t="s">
        <v>1468</v>
      </c>
      <c r="M1" s="2" t="s">
        <v>1552</v>
      </c>
      <c r="N1" s="2" t="s">
        <v>1473</v>
      </c>
      <c r="O1" s="2" t="s">
        <v>1474</v>
      </c>
      <c r="P1" s="11" t="s">
        <v>1591</v>
      </c>
      <c r="Q1" s="11" t="s">
        <v>1590</v>
      </c>
      <c r="R1" s="11" t="s">
        <v>1592</v>
      </c>
    </row>
    <row r="2" spans="1:18" x14ac:dyDescent="0.25">
      <c r="A2" s="2">
        <v>10001</v>
      </c>
      <c r="B2" s="2" t="s">
        <v>8</v>
      </c>
      <c r="C2" s="2" t="s">
        <v>9</v>
      </c>
      <c r="D2" s="2" t="s">
        <v>10</v>
      </c>
      <c r="E2" s="2" t="s">
        <v>11</v>
      </c>
      <c r="F2" s="8"/>
      <c r="G2" s="4">
        <f ca="1">TODAY()-4511</f>
        <v>40249</v>
      </c>
      <c r="H2" s="4"/>
      <c r="J2" s="9"/>
      <c r="K2" s="10"/>
      <c r="L2" s="9"/>
      <c r="M2" s="1" t="s">
        <v>1545</v>
      </c>
      <c r="N2" s="1" t="s">
        <v>1566</v>
      </c>
      <c r="O2" s="6">
        <v>396.44800000000004</v>
      </c>
      <c r="P2" s="3">
        <v>3</v>
      </c>
      <c r="Q2" s="9"/>
      <c r="R2" s="9"/>
    </row>
    <row r="3" spans="1:18" x14ac:dyDescent="0.25">
      <c r="A3" s="2">
        <v>10002</v>
      </c>
      <c r="B3" s="2" t="s">
        <v>12</v>
      </c>
      <c r="C3" s="2" t="s">
        <v>13</v>
      </c>
      <c r="D3" s="2" t="s">
        <v>10</v>
      </c>
      <c r="E3" s="2" t="s">
        <v>14</v>
      </c>
      <c r="F3" s="8"/>
      <c r="G3" s="4">
        <f ca="1">TODAY()-4508</f>
        <v>40252</v>
      </c>
      <c r="H3" s="4"/>
      <c r="J3" s="9"/>
      <c r="K3" s="10"/>
      <c r="L3" s="9"/>
      <c r="M3" s="1" t="s">
        <v>1516</v>
      </c>
      <c r="N3" s="1" t="s">
        <v>1566</v>
      </c>
      <c r="O3" s="6">
        <v>465.83199999999999</v>
      </c>
      <c r="P3" s="3">
        <v>0</v>
      </c>
      <c r="Q3" s="9"/>
      <c r="R3" s="9"/>
    </row>
    <row r="4" spans="1:18" x14ac:dyDescent="0.25">
      <c r="A4" s="2">
        <v>10003</v>
      </c>
      <c r="B4" s="2" t="s">
        <v>15</v>
      </c>
      <c r="C4" s="2" t="s">
        <v>16</v>
      </c>
      <c r="D4" s="2" t="s">
        <v>17</v>
      </c>
      <c r="E4" s="2" t="s">
        <v>18</v>
      </c>
      <c r="F4" s="8"/>
      <c r="G4" s="4">
        <f ca="1">TODAY()-4482</f>
        <v>40278</v>
      </c>
      <c r="H4" s="4"/>
      <c r="J4" s="9"/>
      <c r="K4" s="10"/>
      <c r="L4" s="9"/>
      <c r="M4" s="1" t="s">
        <v>1567</v>
      </c>
      <c r="N4" s="1" t="s">
        <v>1568</v>
      </c>
      <c r="O4" s="6">
        <v>387.42399999999998</v>
      </c>
      <c r="P4" s="3">
        <v>0</v>
      </c>
      <c r="Q4" s="9"/>
      <c r="R4" s="9"/>
    </row>
    <row r="5" spans="1:18" x14ac:dyDescent="0.25">
      <c r="A5" s="2">
        <v>10004</v>
      </c>
      <c r="B5" s="2" t="s">
        <v>19</v>
      </c>
      <c r="C5" s="2" t="s">
        <v>20</v>
      </c>
      <c r="D5" s="2" t="s">
        <v>17</v>
      </c>
      <c r="E5" s="2" t="s">
        <v>21</v>
      </c>
      <c r="F5" s="8"/>
      <c r="G5" s="4">
        <f ca="1">TODAY()-4470</f>
        <v>40290</v>
      </c>
      <c r="H5" s="4">
        <f ca="1">TODAY()-3363</f>
        <v>41397</v>
      </c>
      <c r="I5" s="3" t="s">
        <v>1470</v>
      </c>
      <c r="J5" s="9"/>
      <c r="K5" s="10"/>
      <c r="L5" s="9"/>
      <c r="M5" s="1" t="s">
        <v>1515</v>
      </c>
      <c r="N5" s="1" t="s">
        <v>1566</v>
      </c>
      <c r="O5" s="6">
        <v>256.488</v>
      </c>
      <c r="P5" s="3">
        <v>0</v>
      </c>
      <c r="Q5" s="9"/>
      <c r="R5" s="9"/>
    </row>
    <row r="6" spans="1:18" x14ac:dyDescent="0.25">
      <c r="A6" s="2">
        <v>10005</v>
      </c>
      <c r="B6" s="2" t="s">
        <v>22</v>
      </c>
      <c r="C6" s="2" t="s">
        <v>23</v>
      </c>
      <c r="D6" s="2" t="s">
        <v>17</v>
      </c>
      <c r="E6" s="2" t="s">
        <v>24</v>
      </c>
      <c r="F6" s="8"/>
      <c r="G6" s="4">
        <f ca="1">TODAY()-4447</f>
        <v>40313</v>
      </c>
      <c r="H6" s="4"/>
      <c r="J6" s="9"/>
      <c r="K6" s="10"/>
      <c r="L6" s="9"/>
      <c r="M6" s="1" t="s">
        <v>1545</v>
      </c>
      <c r="N6" s="1" t="s">
        <v>1566</v>
      </c>
      <c r="O6" s="6">
        <v>309.72800000000007</v>
      </c>
      <c r="P6" s="3">
        <v>0</v>
      </c>
      <c r="Q6" s="9"/>
      <c r="R6" s="9"/>
    </row>
    <row r="7" spans="1:18" x14ac:dyDescent="0.25">
      <c r="A7" s="2">
        <v>10006</v>
      </c>
      <c r="B7" s="2" t="s">
        <v>25</v>
      </c>
      <c r="C7" s="2" t="s">
        <v>26</v>
      </c>
      <c r="D7" s="2" t="s">
        <v>10</v>
      </c>
      <c r="E7" s="2" t="s">
        <v>27</v>
      </c>
      <c r="F7" s="8"/>
      <c r="G7" s="4">
        <f ca="1">TODAY()-4441</f>
        <v>40319</v>
      </c>
      <c r="H7" s="4"/>
      <c r="J7" s="9"/>
      <c r="K7" s="10"/>
      <c r="L7" s="9"/>
      <c r="M7" s="1" t="s">
        <v>1515</v>
      </c>
      <c r="N7" s="1" t="s">
        <v>1566</v>
      </c>
      <c r="O7" s="6">
        <v>254.85599999999999</v>
      </c>
      <c r="P7" s="3">
        <v>1</v>
      </c>
      <c r="Q7" s="9"/>
      <c r="R7" s="9"/>
    </row>
    <row r="8" spans="1:18" x14ac:dyDescent="0.25">
      <c r="A8" s="2">
        <v>10007</v>
      </c>
      <c r="B8" s="2" t="s">
        <v>28</v>
      </c>
      <c r="C8" s="2" t="s">
        <v>29</v>
      </c>
      <c r="D8" s="2" t="s">
        <v>17</v>
      </c>
      <c r="E8" s="2" t="s">
        <v>30</v>
      </c>
      <c r="F8" s="8"/>
      <c r="G8" s="4">
        <f ca="1">TODAY()-4441</f>
        <v>40319</v>
      </c>
      <c r="H8" s="4">
        <f ca="1">TODAY()-3475</f>
        <v>41285</v>
      </c>
      <c r="I8" s="3" t="s">
        <v>1470</v>
      </c>
      <c r="J8" s="9"/>
      <c r="K8" s="10"/>
      <c r="L8" s="9"/>
      <c r="M8" s="1" t="s">
        <v>1577</v>
      </c>
      <c r="N8" s="1" t="s">
        <v>1579</v>
      </c>
      <c r="O8" s="6">
        <v>375.31200000000001</v>
      </c>
      <c r="P8" s="3">
        <v>4</v>
      </c>
      <c r="Q8" s="9"/>
      <c r="R8" s="9"/>
    </row>
    <row r="9" spans="1:18" x14ac:dyDescent="0.25">
      <c r="A9" s="2">
        <v>10008</v>
      </c>
      <c r="B9" s="2" t="s">
        <v>31</v>
      </c>
      <c r="C9" s="2" t="s">
        <v>32</v>
      </c>
      <c r="D9" s="2" t="s">
        <v>17</v>
      </c>
      <c r="E9" s="2" t="s">
        <v>33</v>
      </c>
      <c r="F9" s="8"/>
      <c r="G9" s="4">
        <f ca="1">TODAY()-4441</f>
        <v>40319</v>
      </c>
      <c r="H9" s="4"/>
      <c r="J9" s="9"/>
      <c r="K9" s="10"/>
      <c r="L9" s="9"/>
      <c r="M9" s="1" t="s">
        <v>1515</v>
      </c>
      <c r="N9" s="1" t="s">
        <v>1566</v>
      </c>
      <c r="O9" s="6">
        <v>334.48800000000006</v>
      </c>
      <c r="P9" s="3">
        <v>2</v>
      </c>
      <c r="Q9" s="9"/>
      <c r="R9" s="9"/>
    </row>
    <row r="10" spans="1:18" x14ac:dyDescent="0.25">
      <c r="A10" s="2">
        <v>10009</v>
      </c>
      <c r="B10" s="2" t="s">
        <v>34</v>
      </c>
      <c r="C10" s="2" t="s">
        <v>35</v>
      </c>
      <c r="D10" s="2" t="s">
        <v>10</v>
      </c>
      <c r="E10" s="2" t="s">
        <v>36</v>
      </c>
      <c r="F10" s="8"/>
      <c r="G10" s="4">
        <f ca="1">TODAY()-4435</f>
        <v>40325</v>
      </c>
      <c r="H10" s="4"/>
      <c r="J10" s="9"/>
      <c r="K10" s="10"/>
      <c r="L10" s="9"/>
      <c r="M10" s="1" t="s">
        <v>1515</v>
      </c>
      <c r="N10" s="1" t="s">
        <v>1566</v>
      </c>
      <c r="O10" s="6">
        <v>238.49600000000001</v>
      </c>
      <c r="P10" s="3">
        <v>0</v>
      </c>
      <c r="Q10" s="9"/>
      <c r="R10" s="9"/>
    </row>
    <row r="11" spans="1:18" x14ac:dyDescent="0.25">
      <c r="A11" s="2">
        <v>10010</v>
      </c>
      <c r="B11" s="2" t="s">
        <v>37</v>
      </c>
      <c r="C11" s="2" t="s">
        <v>38</v>
      </c>
      <c r="D11" s="2" t="s">
        <v>17</v>
      </c>
      <c r="E11" s="2" t="s">
        <v>39</v>
      </c>
      <c r="F11" s="8"/>
      <c r="G11" s="4">
        <f ca="1">TODAY()-4433</f>
        <v>40327</v>
      </c>
      <c r="H11" s="4">
        <f ca="1">TODAY()-2857</f>
        <v>41903</v>
      </c>
      <c r="I11" s="3" t="s">
        <v>1470</v>
      </c>
      <c r="J11" s="9"/>
      <c r="K11" s="10"/>
      <c r="L11" s="9"/>
      <c r="M11" s="1" t="s">
        <v>1515</v>
      </c>
      <c r="N11" s="1" t="s">
        <v>1566</v>
      </c>
      <c r="O11" s="6">
        <v>252.952</v>
      </c>
      <c r="P11" s="3">
        <v>0</v>
      </c>
      <c r="Q11" s="9"/>
      <c r="R11" s="9"/>
    </row>
    <row r="12" spans="1:18" x14ac:dyDescent="0.25">
      <c r="A12" s="2">
        <v>10011</v>
      </c>
      <c r="B12" s="2" t="s">
        <v>40</v>
      </c>
      <c r="C12" s="2" t="s">
        <v>41</v>
      </c>
      <c r="D12" s="2" t="s">
        <v>17</v>
      </c>
      <c r="E12" s="2" t="s">
        <v>42</v>
      </c>
      <c r="F12" s="8"/>
      <c r="G12" s="4">
        <f ca="1">TODAY()-4431</f>
        <v>40329</v>
      </c>
      <c r="H12" s="4"/>
      <c r="J12" s="9"/>
      <c r="K12" s="10"/>
      <c r="L12" s="9"/>
      <c r="M12" s="1" t="s">
        <v>1514</v>
      </c>
      <c r="N12" s="1" t="s">
        <v>1568</v>
      </c>
      <c r="O12" s="6">
        <v>229.20000000000002</v>
      </c>
      <c r="P12" s="3">
        <v>2</v>
      </c>
      <c r="Q12" s="9"/>
      <c r="R12" s="9"/>
    </row>
    <row r="13" spans="1:18" x14ac:dyDescent="0.25">
      <c r="A13" s="2">
        <v>10012</v>
      </c>
      <c r="B13" s="2" t="s">
        <v>43</v>
      </c>
      <c r="C13" s="2" t="s">
        <v>44</v>
      </c>
      <c r="D13" s="2" t="s">
        <v>17</v>
      </c>
      <c r="E13" s="2" t="s">
        <v>45</v>
      </c>
      <c r="F13" s="8"/>
      <c r="G13" s="4">
        <f ca="1">TODAY()-4424</f>
        <v>40336</v>
      </c>
      <c r="H13" s="4">
        <f ca="1">TODAY()-1960</f>
        <v>42800</v>
      </c>
      <c r="I13" s="3" t="s">
        <v>1470</v>
      </c>
      <c r="J13" s="9"/>
      <c r="K13" s="10"/>
      <c r="L13" s="9"/>
      <c r="M13" s="1" t="s">
        <v>1514</v>
      </c>
      <c r="N13" s="1" t="s">
        <v>1568</v>
      </c>
      <c r="O13" s="6">
        <v>293</v>
      </c>
      <c r="P13" s="3">
        <v>0</v>
      </c>
      <c r="Q13" s="9"/>
      <c r="R13" s="9"/>
    </row>
    <row r="14" spans="1:18" x14ac:dyDescent="0.25">
      <c r="A14" s="2">
        <v>10013</v>
      </c>
      <c r="B14" s="2" t="s">
        <v>46</v>
      </c>
      <c r="C14" s="2" t="s">
        <v>47</v>
      </c>
      <c r="D14" s="2" t="s">
        <v>17</v>
      </c>
      <c r="E14" s="2" t="s">
        <v>48</v>
      </c>
      <c r="F14" s="8"/>
      <c r="G14" s="4">
        <f ca="1">TODAY()-4417</f>
        <v>40343</v>
      </c>
      <c r="H14" s="4"/>
      <c r="J14" s="9"/>
      <c r="K14" s="10"/>
      <c r="L14" s="9"/>
      <c r="M14" s="1" t="s">
        <v>1555</v>
      </c>
      <c r="N14" s="1" t="s">
        <v>1568</v>
      </c>
      <c r="O14" s="6">
        <v>493.37600000000003</v>
      </c>
      <c r="P14" s="3">
        <v>1</v>
      </c>
      <c r="Q14" s="9"/>
      <c r="R14" s="9"/>
    </row>
    <row r="15" spans="1:18" x14ac:dyDescent="0.25">
      <c r="A15" s="2">
        <v>10014</v>
      </c>
      <c r="B15" s="2" t="s">
        <v>49</v>
      </c>
      <c r="C15" s="2" t="s">
        <v>50</v>
      </c>
      <c r="D15" s="2" t="s">
        <v>17</v>
      </c>
      <c r="E15" s="2" t="s">
        <v>51</v>
      </c>
      <c r="F15" s="8"/>
      <c r="G15" s="4">
        <f ca="1">TODAY()-4405</f>
        <v>40355</v>
      </c>
      <c r="H15" s="4"/>
      <c r="J15" s="9"/>
      <c r="K15" s="10"/>
      <c r="L15" s="9"/>
      <c r="M15" s="1" t="s">
        <v>1514</v>
      </c>
      <c r="N15" s="1" t="s">
        <v>1568</v>
      </c>
      <c r="O15" s="6">
        <v>189.03200000000001</v>
      </c>
      <c r="P15" s="3">
        <v>3</v>
      </c>
      <c r="Q15" s="9"/>
      <c r="R15" s="9"/>
    </row>
    <row r="16" spans="1:18" x14ac:dyDescent="0.25">
      <c r="A16" s="2">
        <v>10015</v>
      </c>
      <c r="B16" s="2" t="s">
        <v>52</v>
      </c>
      <c r="C16" s="2" t="s">
        <v>53</v>
      </c>
      <c r="D16" s="2" t="s">
        <v>10</v>
      </c>
      <c r="E16" s="2" t="s">
        <v>54</v>
      </c>
      <c r="F16" s="8"/>
      <c r="G16" s="4">
        <f ca="1">TODAY()-4397</f>
        <v>40363</v>
      </c>
      <c r="H16" s="4"/>
      <c r="J16" s="9"/>
      <c r="K16" s="10"/>
      <c r="L16" s="9"/>
      <c r="M16" s="1" t="s">
        <v>1514</v>
      </c>
      <c r="N16" s="1" t="s">
        <v>1568</v>
      </c>
      <c r="O16" s="6">
        <v>262.28000000000003</v>
      </c>
      <c r="P16" s="3">
        <v>4</v>
      </c>
      <c r="Q16" s="9"/>
      <c r="R16" s="9"/>
    </row>
    <row r="17" spans="1:18" x14ac:dyDescent="0.25">
      <c r="A17" s="2">
        <v>10016</v>
      </c>
      <c r="B17" s="2" t="s">
        <v>55</v>
      </c>
      <c r="C17" s="2" t="s">
        <v>56</v>
      </c>
      <c r="D17" s="2" t="s">
        <v>10</v>
      </c>
      <c r="E17" s="2" t="s">
        <v>57</v>
      </c>
      <c r="F17" s="8"/>
      <c r="G17" s="4">
        <f ca="1">TODAY()-4397</f>
        <v>40363</v>
      </c>
      <c r="H17" s="4"/>
      <c r="J17" s="9"/>
      <c r="K17" s="10"/>
      <c r="L17" s="9"/>
      <c r="M17" s="1" t="s">
        <v>1508</v>
      </c>
      <c r="N17" s="1" t="s">
        <v>1568</v>
      </c>
      <c r="O17" s="6">
        <v>378.27199999999999</v>
      </c>
      <c r="P17" s="3">
        <v>0</v>
      </c>
      <c r="Q17" s="9"/>
      <c r="R17" s="9"/>
    </row>
    <row r="18" spans="1:18" x14ac:dyDescent="0.25">
      <c r="A18" s="2">
        <v>10017</v>
      </c>
      <c r="B18" s="2" t="s">
        <v>58</v>
      </c>
      <c r="C18" s="2" t="s">
        <v>59</v>
      </c>
      <c r="D18" s="2" t="s">
        <v>10</v>
      </c>
      <c r="E18" s="2" t="s">
        <v>60</v>
      </c>
      <c r="F18" s="8"/>
      <c r="G18" s="4">
        <f ca="1">TODAY()-4396</f>
        <v>40364</v>
      </c>
      <c r="H18" s="4"/>
      <c r="J18" s="9"/>
      <c r="K18" s="10"/>
      <c r="L18" s="9"/>
      <c r="M18" s="1" t="s">
        <v>1556</v>
      </c>
      <c r="N18" s="1" t="s">
        <v>1568</v>
      </c>
      <c r="O18" s="6">
        <v>314.8</v>
      </c>
      <c r="P18" s="3">
        <v>1</v>
      </c>
      <c r="Q18" s="9"/>
      <c r="R18" s="9"/>
    </row>
    <row r="19" spans="1:18" x14ac:dyDescent="0.25">
      <c r="A19" s="2">
        <v>10018</v>
      </c>
      <c r="B19" s="2" t="s">
        <v>61</v>
      </c>
      <c r="C19" s="2" t="s">
        <v>62</v>
      </c>
      <c r="D19" s="2" t="s">
        <v>17</v>
      </c>
      <c r="E19" s="2" t="s">
        <v>63</v>
      </c>
      <c r="F19" s="8"/>
      <c r="G19" s="4">
        <f ca="1">TODAY()-4393</f>
        <v>40367</v>
      </c>
      <c r="H19" s="4">
        <f ca="1">TODAY()-3099</f>
        <v>41661</v>
      </c>
      <c r="I19" s="3" t="s">
        <v>1469</v>
      </c>
      <c r="J19" s="9"/>
      <c r="K19" s="10"/>
      <c r="L19" s="9"/>
      <c r="M19" s="1" t="s">
        <v>1514</v>
      </c>
      <c r="N19" s="1" t="s">
        <v>1568</v>
      </c>
      <c r="O19" s="6">
        <v>307.17600000000004</v>
      </c>
      <c r="P19" s="3">
        <v>3</v>
      </c>
      <c r="Q19" s="9"/>
      <c r="R19" s="9"/>
    </row>
    <row r="20" spans="1:18" x14ac:dyDescent="0.25">
      <c r="A20" s="2">
        <v>10019</v>
      </c>
      <c r="B20" s="2" t="s">
        <v>64</v>
      </c>
      <c r="C20" s="2" t="s">
        <v>65</v>
      </c>
      <c r="D20" s="2" t="s">
        <v>10</v>
      </c>
      <c r="E20" s="2" t="s">
        <v>66</v>
      </c>
      <c r="F20" s="8"/>
      <c r="G20" s="4">
        <f ca="1">TODAY()-4391</f>
        <v>40369</v>
      </c>
      <c r="H20" s="4"/>
      <c r="J20" s="9"/>
      <c r="K20" s="10"/>
      <c r="L20" s="9"/>
      <c r="M20" s="1" t="s">
        <v>1514</v>
      </c>
      <c r="N20" s="1" t="s">
        <v>1568</v>
      </c>
      <c r="O20" s="6">
        <v>236.36</v>
      </c>
      <c r="P20" s="3">
        <v>1</v>
      </c>
      <c r="Q20" s="9"/>
      <c r="R20" s="9"/>
    </row>
    <row r="21" spans="1:18" x14ac:dyDescent="0.25">
      <c r="A21" s="2">
        <v>10020</v>
      </c>
      <c r="B21" s="2" t="s">
        <v>67</v>
      </c>
      <c r="C21" s="2" t="s">
        <v>68</v>
      </c>
      <c r="D21" s="2" t="s">
        <v>17</v>
      </c>
      <c r="E21" s="2" t="s">
        <v>69</v>
      </c>
      <c r="F21" s="8"/>
      <c r="G21" s="4">
        <f ca="1">TODAY()-4385</f>
        <v>40375</v>
      </c>
      <c r="H21" s="4">
        <f ca="1">TODAY()-3265</f>
        <v>41495</v>
      </c>
      <c r="I21" s="3" t="s">
        <v>1469</v>
      </c>
      <c r="J21" s="9"/>
      <c r="K21" s="10"/>
      <c r="L21" s="9"/>
      <c r="M21" s="1" t="s">
        <v>1513</v>
      </c>
      <c r="N21" s="1" t="s">
        <v>1568</v>
      </c>
      <c r="O21" s="6">
        <v>307.01600000000002</v>
      </c>
      <c r="P21" s="3">
        <v>0</v>
      </c>
      <c r="Q21" s="9"/>
      <c r="R21" s="9"/>
    </row>
    <row r="22" spans="1:18" x14ac:dyDescent="0.25">
      <c r="A22" s="2">
        <v>10021</v>
      </c>
      <c r="B22" s="2" t="s">
        <v>70</v>
      </c>
      <c r="C22" s="2" t="s">
        <v>71</v>
      </c>
      <c r="D22" s="2" t="s">
        <v>10</v>
      </c>
      <c r="E22" s="2" t="s">
        <v>72</v>
      </c>
      <c r="F22" s="8"/>
      <c r="G22" s="4">
        <f ca="1">TODAY()-4384</f>
        <v>40376</v>
      </c>
      <c r="H22" s="4"/>
      <c r="J22" s="9"/>
      <c r="K22" s="10"/>
      <c r="L22" s="9"/>
      <c r="M22" s="1" t="s">
        <v>1513</v>
      </c>
      <c r="N22" s="1" t="s">
        <v>1568</v>
      </c>
      <c r="O22" s="6">
        <v>249.91200000000001</v>
      </c>
      <c r="P22" s="3">
        <v>0</v>
      </c>
      <c r="Q22" s="9"/>
      <c r="R22" s="9"/>
    </row>
    <row r="23" spans="1:18" x14ac:dyDescent="0.25">
      <c r="A23" s="2">
        <v>10022</v>
      </c>
      <c r="B23" s="2" t="s">
        <v>73</v>
      </c>
      <c r="C23" s="2" t="s">
        <v>74</v>
      </c>
      <c r="D23" s="2" t="s">
        <v>10</v>
      </c>
      <c r="E23" s="2" t="s">
        <v>75</v>
      </c>
      <c r="F23" s="8"/>
      <c r="G23" s="4">
        <f ca="1">TODAY()-4370</f>
        <v>40390</v>
      </c>
      <c r="H23" s="4"/>
      <c r="J23" s="9"/>
      <c r="K23" s="10"/>
      <c r="L23" s="9"/>
      <c r="M23" s="1" t="s">
        <v>1513</v>
      </c>
      <c r="N23" s="1" t="s">
        <v>1568</v>
      </c>
      <c r="O23" s="6">
        <v>214.88800000000003</v>
      </c>
      <c r="P23" s="3">
        <v>0</v>
      </c>
      <c r="Q23" s="9"/>
      <c r="R23" s="9"/>
    </row>
    <row r="24" spans="1:18" x14ac:dyDescent="0.25">
      <c r="A24" s="2">
        <v>10023</v>
      </c>
      <c r="B24" s="2" t="s">
        <v>76</v>
      </c>
      <c r="C24" s="2" t="s">
        <v>77</v>
      </c>
      <c r="D24" s="2" t="s">
        <v>10</v>
      </c>
      <c r="E24" s="2" t="s">
        <v>78</v>
      </c>
      <c r="F24" s="8"/>
      <c r="G24" s="4">
        <f ca="1">TODAY()-4363</f>
        <v>40397</v>
      </c>
      <c r="H24" s="4"/>
      <c r="J24" s="9"/>
      <c r="K24" s="10"/>
      <c r="L24" s="9"/>
      <c r="M24" s="1" t="s">
        <v>1556</v>
      </c>
      <c r="N24" s="1" t="s">
        <v>1568</v>
      </c>
      <c r="O24" s="6">
        <v>344.11200000000002</v>
      </c>
      <c r="P24" s="3">
        <v>0</v>
      </c>
      <c r="Q24" s="9"/>
      <c r="R24" s="9"/>
    </row>
    <row r="25" spans="1:18" x14ac:dyDescent="0.25">
      <c r="A25" s="2">
        <v>10024</v>
      </c>
      <c r="B25" s="2" t="s">
        <v>79</v>
      </c>
      <c r="C25" s="2" t="s">
        <v>80</v>
      </c>
      <c r="D25" s="2" t="s">
        <v>10</v>
      </c>
      <c r="E25" s="2" t="s">
        <v>81</v>
      </c>
      <c r="F25" s="8"/>
      <c r="G25" s="4">
        <f ca="1">TODAY()-4361</f>
        <v>40399</v>
      </c>
      <c r="H25" s="4"/>
      <c r="J25" s="9"/>
      <c r="K25" s="10"/>
      <c r="L25" s="9"/>
      <c r="M25" s="1" t="s">
        <v>1556</v>
      </c>
      <c r="N25" s="1" t="s">
        <v>1568</v>
      </c>
      <c r="O25" s="6">
        <v>303.96800000000002</v>
      </c>
      <c r="P25" s="3">
        <v>0</v>
      </c>
      <c r="Q25" s="9"/>
      <c r="R25" s="9"/>
    </row>
    <row r="26" spans="1:18" x14ac:dyDescent="0.25">
      <c r="A26" s="2">
        <v>10025</v>
      </c>
      <c r="B26" s="2" t="s">
        <v>82</v>
      </c>
      <c r="C26" s="2" t="s">
        <v>83</v>
      </c>
      <c r="D26" s="2" t="s">
        <v>10</v>
      </c>
      <c r="E26" s="2" t="s">
        <v>84</v>
      </c>
      <c r="F26" s="8"/>
      <c r="G26" s="4">
        <f ca="1">TODAY()-4357</f>
        <v>40403</v>
      </c>
      <c r="H26" s="4"/>
      <c r="J26" s="9"/>
      <c r="K26" s="10"/>
      <c r="L26" s="9"/>
      <c r="M26" s="1" t="s">
        <v>1520</v>
      </c>
      <c r="N26" s="1" t="s">
        <v>1569</v>
      </c>
      <c r="O26" s="6">
        <v>325.82400000000001</v>
      </c>
      <c r="P26" s="3">
        <v>2</v>
      </c>
      <c r="Q26" s="9"/>
      <c r="R26" s="9"/>
    </row>
    <row r="27" spans="1:18" x14ac:dyDescent="0.25">
      <c r="A27" s="2">
        <v>10026</v>
      </c>
      <c r="B27" s="2" t="s">
        <v>85</v>
      </c>
      <c r="C27" s="2" t="s">
        <v>86</v>
      </c>
      <c r="D27" s="2" t="s">
        <v>17</v>
      </c>
      <c r="E27" s="2" t="s">
        <v>87</v>
      </c>
      <c r="F27" s="8"/>
      <c r="G27" s="4">
        <f ca="1">TODAY()-4344</f>
        <v>40416</v>
      </c>
      <c r="H27" s="4">
        <f ca="1">TODAY()-1627</f>
        <v>43133</v>
      </c>
      <c r="I27" s="3" t="s">
        <v>1470</v>
      </c>
      <c r="J27" s="9"/>
      <c r="K27" s="10"/>
      <c r="L27" s="9"/>
      <c r="M27" s="1" t="s">
        <v>1512</v>
      </c>
      <c r="N27" s="1" t="s">
        <v>1570</v>
      </c>
      <c r="O27" s="6">
        <v>477.92</v>
      </c>
      <c r="P27" s="3">
        <v>0</v>
      </c>
      <c r="Q27" s="9"/>
      <c r="R27" s="9"/>
    </row>
    <row r="28" spans="1:18" x14ac:dyDescent="0.25">
      <c r="A28" s="2">
        <v>10027</v>
      </c>
      <c r="B28" s="2" t="s">
        <v>88</v>
      </c>
      <c r="C28" s="2" t="s">
        <v>89</v>
      </c>
      <c r="D28" s="2" t="s">
        <v>17</v>
      </c>
      <c r="E28" s="2" t="s">
        <v>90</v>
      </c>
      <c r="F28" s="8"/>
      <c r="G28" s="4">
        <f ca="1">TODAY()-4343</f>
        <v>40417</v>
      </c>
      <c r="H28" s="4"/>
      <c r="J28" s="9"/>
      <c r="K28" s="10"/>
      <c r="L28" s="9"/>
      <c r="M28" s="1" t="s">
        <v>1512</v>
      </c>
      <c r="N28" s="1" t="s">
        <v>1570</v>
      </c>
      <c r="O28" s="6">
        <v>500.95200000000006</v>
      </c>
      <c r="P28" s="3">
        <v>1</v>
      </c>
      <c r="Q28" s="9"/>
      <c r="R28" s="9"/>
    </row>
    <row r="29" spans="1:18" x14ac:dyDescent="0.25">
      <c r="A29" s="2">
        <v>10028</v>
      </c>
      <c r="B29" s="2" t="s">
        <v>91</v>
      </c>
      <c r="C29" s="2" t="s">
        <v>92</v>
      </c>
      <c r="D29" s="2" t="s">
        <v>10</v>
      </c>
      <c r="E29" s="2" t="s">
        <v>93</v>
      </c>
      <c r="F29" s="8"/>
      <c r="G29" s="4">
        <f ca="1">TODAY()-4339</f>
        <v>40421</v>
      </c>
      <c r="H29" s="4"/>
      <c r="J29" s="9"/>
      <c r="K29" s="10"/>
      <c r="L29" s="9"/>
      <c r="M29" s="1" t="s">
        <v>1539</v>
      </c>
      <c r="N29" s="1" t="s">
        <v>1571</v>
      </c>
      <c r="O29" s="6">
        <v>226.256</v>
      </c>
      <c r="P29" s="3">
        <v>1</v>
      </c>
      <c r="Q29" s="9"/>
      <c r="R29" s="9"/>
    </row>
    <row r="30" spans="1:18" x14ac:dyDescent="0.25">
      <c r="A30" s="2">
        <v>10029</v>
      </c>
      <c r="B30" s="2" t="s">
        <v>94</v>
      </c>
      <c r="C30" s="2" t="s">
        <v>95</v>
      </c>
      <c r="D30" s="2" t="s">
        <v>17</v>
      </c>
      <c r="E30" s="2" t="s">
        <v>96</v>
      </c>
      <c r="F30" s="8"/>
      <c r="G30" s="4">
        <f ca="1">TODAY()-4338</f>
        <v>40422</v>
      </c>
      <c r="H30" s="4"/>
      <c r="J30" s="9"/>
      <c r="K30" s="10"/>
      <c r="L30" s="9"/>
      <c r="M30" s="1" t="s">
        <v>1509</v>
      </c>
      <c r="N30" s="1" t="s">
        <v>1568</v>
      </c>
      <c r="O30" s="7">
        <v>177.25</v>
      </c>
      <c r="P30" s="3">
        <v>0</v>
      </c>
      <c r="Q30" s="9"/>
      <c r="R30" s="9"/>
    </row>
    <row r="31" spans="1:18" x14ac:dyDescent="0.25">
      <c r="A31" s="2">
        <v>10030</v>
      </c>
      <c r="B31" s="2" t="s">
        <v>97</v>
      </c>
      <c r="C31" s="2" t="s">
        <v>98</v>
      </c>
      <c r="D31" s="2" t="s">
        <v>10</v>
      </c>
      <c r="E31" s="2" t="s">
        <v>99</v>
      </c>
      <c r="F31" s="8"/>
      <c r="G31" s="4">
        <f ca="1">TODAY()-4338</f>
        <v>40422</v>
      </c>
      <c r="H31" s="4"/>
      <c r="J31" s="9"/>
      <c r="K31" s="10"/>
      <c r="L31" s="9"/>
      <c r="M31" s="1" t="s">
        <v>1539</v>
      </c>
      <c r="N31" s="1" t="s">
        <v>1571</v>
      </c>
      <c r="O31" s="6">
        <v>240.73600000000002</v>
      </c>
      <c r="P31" s="3">
        <v>1</v>
      </c>
      <c r="Q31" s="9"/>
      <c r="R31" s="9"/>
    </row>
    <row r="32" spans="1:18" x14ac:dyDescent="0.25">
      <c r="A32" s="2">
        <v>10031</v>
      </c>
      <c r="B32" s="2" t="s">
        <v>100</v>
      </c>
      <c r="C32" s="2" t="s">
        <v>101</v>
      </c>
      <c r="D32" s="2" t="s">
        <v>17</v>
      </c>
      <c r="E32" s="2" t="s">
        <v>102</v>
      </c>
      <c r="F32" s="8"/>
      <c r="G32" s="4">
        <f ca="1">TODAY()-4317</f>
        <v>40443</v>
      </c>
      <c r="H32" s="4"/>
      <c r="J32" s="9"/>
      <c r="K32" s="10"/>
      <c r="L32" s="9"/>
      <c r="M32" s="1" t="s">
        <v>1539</v>
      </c>
      <c r="N32" s="1" t="s">
        <v>1571</v>
      </c>
      <c r="O32" s="6">
        <v>234.8</v>
      </c>
      <c r="P32" s="3">
        <v>2</v>
      </c>
      <c r="Q32" s="9"/>
      <c r="R32" s="9"/>
    </row>
    <row r="33" spans="1:18" x14ac:dyDescent="0.25">
      <c r="A33" s="2">
        <v>10032</v>
      </c>
      <c r="B33" s="2" t="s">
        <v>103</v>
      </c>
      <c r="C33" s="2" t="s">
        <v>104</v>
      </c>
      <c r="D33" s="2" t="s">
        <v>10</v>
      </c>
      <c r="E33" s="2" t="s">
        <v>105</v>
      </c>
      <c r="F33" s="8"/>
      <c r="G33" s="4">
        <f ca="1">TODAY()-4307</f>
        <v>40453</v>
      </c>
      <c r="H33" s="4"/>
      <c r="J33" s="9"/>
      <c r="K33" s="10"/>
      <c r="L33" s="9"/>
      <c r="M33" s="1" t="s">
        <v>1541</v>
      </c>
      <c r="N33" s="1" t="s">
        <v>1571</v>
      </c>
      <c r="O33" s="6">
        <v>553.72</v>
      </c>
      <c r="P33" s="3">
        <v>2</v>
      </c>
      <c r="Q33" s="9"/>
      <c r="R33" s="9"/>
    </row>
    <row r="34" spans="1:18" x14ac:dyDescent="0.25">
      <c r="A34" s="2">
        <v>10033</v>
      </c>
      <c r="B34" s="2" t="s">
        <v>106</v>
      </c>
      <c r="C34" s="2" t="s">
        <v>107</v>
      </c>
      <c r="D34" s="2" t="s">
        <v>17</v>
      </c>
      <c r="E34" s="2" t="s">
        <v>108</v>
      </c>
      <c r="F34" s="8"/>
      <c r="G34" s="4">
        <f ca="1">TODAY()-4302</f>
        <v>40458</v>
      </c>
      <c r="H34" s="4"/>
      <c r="J34" s="9"/>
      <c r="K34" s="10"/>
      <c r="L34" s="9"/>
      <c r="M34" s="1" t="s">
        <v>1511</v>
      </c>
      <c r="N34" s="1" t="s">
        <v>1571</v>
      </c>
      <c r="O34" s="6">
        <v>271.36</v>
      </c>
      <c r="P34" s="3">
        <v>0</v>
      </c>
      <c r="Q34" s="9"/>
      <c r="R34" s="9"/>
    </row>
    <row r="35" spans="1:18" x14ac:dyDescent="0.25">
      <c r="A35" s="2">
        <v>10034</v>
      </c>
      <c r="B35" s="2" t="s">
        <v>58</v>
      </c>
      <c r="C35" s="2" t="s">
        <v>109</v>
      </c>
      <c r="D35" s="2" t="s">
        <v>17</v>
      </c>
      <c r="E35" s="2" t="s">
        <v>110</v>
      </c>
      <c r="F35" s="8"/>
      <c r="G35" s="4">
        <f ca="1">TODAY()-4295</f>
        <v>40465</v>
      </c>
      <c r="H35" s="4"/>
      <c r="J35" s="9"/>
      <c r="K35" s="10"/>
      <c r="L35" s="9"/>
      <c r="M35" s="1" t="s">
        <v>1538</v>
      </c>
      <c r="N35" s="1" t="s">
        <v>1571</v>
      </c>
      <c r="O35" s="6">
        <v>174.47200000000001</v>
      </c>
      <c r="P35" s="3">
        <v>1</v>
      </c>
      <c r="Q35" s="9"/>
      <c r="R35" s="9"/>
    </row>
    <row r="36" spans="1:18" x14ac:dyDescent="0.25">
      <c r="A36" s="2">
        <v>10035</v>
      </c>
      <c r="B36" s="2" t="s">
        <v>111</v>
      </c>
      <c r="C36" s="2" t="s">
        <v>41</v>
      </c>
      <c r="D36" s="2" t="s">
        <v>17</v>
      </c>
      <c r="E36" s="2" t="s">
        <v>112</v>
      </c>
      <c r="F36" s="8"/>
      <c r="G36" s="4">
        <f ca="1">TODAY()-4287</f>
        <v>40473</v>
      </c>
      <c r="H36" s="4"/>
      <c r="J36" s="9"/>
      <c r="K36" s="10"/>
      <c r="L36" s="9"/>
      <c r="M36" s="1" t="s">
        <v>1538</v>
      </c>
      <c r="N36" s="1" t="s">
        <v>1571</v>
      </c>
      <c r="O36" s="6">
        <v>200.76</v>
      </c>
      <c r="P36" s="3">
        <v>4</v>
      </c>
      <c r="Q36" s="9"/>
      <c r="R36" s="9"/>
    </row>
    <row r="37" spans="1:18" x14ac:dyDescent="0.25">
      <c r="A37" s="2">
        <v>10036</v>
      </c>
      <c r="B37" s="2" t="s">
        <v>113</v>
      </c>
      <c r="C37" s="2" t="s">
        <v>114</v>
      </c>
      <c r="D37" s="2" t="s">
        <v>17</v>
      </c>
      <c r="E37" s="2" t="s">
        <v>115</v>
      </c>
      <c r="F37" s="8"/>
      <c r="G37" s="4">
        <f ca="1">TODAY()-4275</f>
        <v>40485</v>
      </c>
      <c r="H37" s="4"/>
      <c r="J37" s="9"/>
      <c r="K37" s="10"/>
      <c r="L37" s="9"/>
      <c r="M37" s="1" t="s">
        <v>1538</v>
      </c>
      <c r="N37" s="1" t="s">
        <v>1571</v>
      </c>
      <c r="O37" s="6">
        <v>188.46400000000003</v>
      </c>
      <c r="P37" s="3">
        <v>3</v>
      </c>
      <c r="Q37" s="9"/>
      <c r="R37" s="9"/>
    </row>
    <row r="38" spans="1:18" x14ac:dyDescent="0.25">
      <c r="A38" s="2">
        <v>10037</v>
      </c>
      <c r="B38" s="2" t="s">
        <v>85</v>
      </c>
      <c r="C38" s="2" t="s">
        <v>116</v>
      </c>
      <c r="D38" s="2" t="s">
        <v>10</v>
      </c>
      <c r="E38" s="2" t="s">
        <v>117</v>
      </c>
      <c r="F38" s="8"/>
      <c r="G38" s="4">
        <f ca="1">TODAY()-4273</f>
        <v>40487</v>
      </c>
      <c r="H38" s="4"/>
      <c r="J38" s="9"/>
      <c r="K38" s="10"/>
      <c r="L38" s="9"/>
      <c r="M38" s="1" t="s">
        <v>1549</v>
      </c>
      <c r="N38" s="1" t="s">
        <v>1568</v>
      </c>
      <c r="O38" s="6">
        <v>295.12</v>
      </c>
      <c r="P38" s="3">
        <v>2</v>
      </c>
      <c r="Q38" s="9"/>
      <c r="R38" s="9"/>
    </row>
    <row r="39" spans="1:18" x14ac:dyDescent="0.25">
      <c r="A39" s="2">
        <v>10038</v>
      </c>
      <c r="B39" s="2" t="s">
        <v>118</v>
      </c>
      <c r="C39" s="2" t="s">
        <v>119</v>
      </c>
      <c r="D39" s="2" t="s">
        <v>10</v>
      </c>
      <c r="E39" s="2" t="s">
        <v>120</v>
      </c>
      <c r="F39" s="8"/>
      <c r="G39" s="4">
        <f ca="1">TODAY()-4272</f>
        <v>40488</v>
      </c>
      <c r="H39" s="4"/>
      <c r="J39" s="9"/>
      <c r="K39" s="10"/>
      <c r="L39" s="9"/>
      <c r="M39" s="1" t="s">
        <v>1509</v>
      </c>
      <c r="N39" s="1" t="s">
        <v>1568</v>
      </c>
      <c r="O39" s="7">
        <v>180.36</v>
      </c>
      <c r="P39" s="3">
        <v>3</v>
      </c>
      <c r="Q39" s="9"/>
      <c r="R39" s="9"/>
    </row>
    <row r="40" spans="1:18" x14ac:dyDescent="0.25">
      <c r="A40" s="2">
        <v>10039</v>
      </c>
      <c r="B40" s="2" t="s">
        <v>85</v>
      </c>
      <c r="C40" s="2" t="s">
        <v>121</v>
      </c>
      <c r="D40" s="2" t="s">
        <v>10</v>
      </c>
      <c r="E40" s="2" t="s">
        <v>122</v>
      </c>
      <c r="F40" s="8"/>
      <c r="G40" s="4">
        <f ca="1">TODAY()-4265</f>
        <v>40495</v>
      </c>
      <c r="H40" s="4"/>
      <c r="J40" s="9"/>
      <c r="K40" s="10"/>
      <c r="L40" s="9"/>
      <c r="M40" s="1" t="s">
        <v>1510</v>
      </c>
      <c r="N40" s="1" t="s">
        <v>1571</v>
      </c>
      <c r="O40" s="6">
        <v>205.44800000000001</v>
      </c>
      <c r="P40" s="3">
        <v>0</v>
      </c>
      <c r="Q40" s="9"/>
      <c r="R40" s="9"/>
    </row>
    <row r="41" spans="1:18" x14ac:dyDescent="0.25">
      <c r="A41" s="2">
        <v>10040</v>
      </c>
      <c r="B41" s="2" t="s">
        <v>123</v>
      </c>
      <c r="C41" s="2" t="s">
        <v>124</v>
      </c>
      <c r="D41" s="2" t="s">
        <v>10</v>
      </c>
      <c r="E41" s="2" t="s">
        <v>125</v>
      </c>
      <c r="F41" s="8"/>
      <c r="G41" s="4">
        <f ca="1">TODAY()-4256</f>
        <v>40504</v>
      </c>
      <c r="H41" s="4">
        <f ca="1">TODAY()-3200</f>
        <v>41560</v>
      </c>
      <c r="I41" s="3" t="s">
        <v>1471</v>
      </c>
      <c r="J41" s="9"/>
      <c r="K41" s="10"/>
      <c r="L41" s="9"/>
      <c r="M41" s="1" t="s">
        <v>1509</v>
      </c>
      <c r="N41" s="1" t="s">
        <v>1568</v>
      </c>
      <c r="O41" s="6">
        <v>160.024</v>
      </c>
      <c r="P41" s="3">
        <v>0</v>
      </c>
      <c r="Q41" s="9"/>
      <c r="R41" s="9"/>
    </row>
    <row r="42" spans="1:18" x14ac:dyDescent="0.25">
      <c r="A42" s="2">
        <v>10041</v>
      </c>
      <c r="B42" s="2" t="s">
        <v>126</v>
      </c>
      <c r="C42" s="2" t="s">
        <v>127</v>
      </c>
      <c r="D42" s="2" t="s">
        <v>10</v>
      </c>
      <c r="E42" s="2" t="s">
        <v>128</v>
      </c>
      <c r="F42" s="8"/>
      <c r="G42" s="4">
        <f ca="1">TODAY()-4252</f>
        <v>40508</v>
      </c>
      <c r="H42" s="4"/>
      <c r="J42" s="9"/>
      <c r="K42" s="10"/>
      <c r="L42" s="9"/>
      <c r="M42" s="1" t="s">
        <v>1538</v>
      </c>
      <c r="N42" s="1" t="s">
        <v>1571</v>
      </c>
      <c r="O42" s="6">
        <v>166.00800000000001</v>
      </c>
      <c r="P42" s="3">
        <v>3</v>
      </c>
      <c r="Q42" s="9"/>
      <c r="R42" s="9"/>
    </row>
    <row r="43" spans="1:18" x14ac:dyDescent="0.25">
      <c r="A43" s="2">
        <v>10042</v>
      </c>
      <c r="B43" s="2" t="s">
        <v>129</v>
      </c>
      <c r="C43" s="2" t="s">
        <v>130</v>
      </c>
      <c r="D43" s="2" t="s">
        <v>10</v>
      </c>
      <c r="E43" s="2" t="s">
        <v>131</v>
      </c>
      <c r="F43" s="8"/>
      <c r="G43" s="4">
        <f ca="1">TODAY()-4236</f>
        <v>40524</v>
      </c>
      <c r="H43" s="4"/>
      <c r="J43" s="9"/>
      <c r="K43" s="10"/>
      <c r="L43" s="9"/>
      <c r="M43" s="1" t="s">
        <v>1509</v>
      </c>
      <c r="N43" s="1" t="s">
        <v>1568</v>
      </c>
      <c r="O43" s="7">
        <v>160.15</v>
      </c>
      <c r="P43" s="3">
        <v>0</v>
      </c>
      <c r="Q43" s="9"/>
      <c r="R43" s="9"/>
    </row>
    <row r="44" spans="1:18" x14ac:dyDescent="0.25">
      <c r="A44" s="2">
        <v>10043</v>
      </c>
      <c r="B44" s="2" t="s">
        <v>132</v>
      </c>
      <c r="C44" s="2" t="s">
        <v>133</v>
      </c>
      <c r="D44" s="2" t="s">
        <v>17</v>
      </c>
      <c r="E44" s="2" t="s">
        <v>134</v>
      </c>
      <c r="F44" s="8"/>
      <c r="G44" s="4">
        <f ca="1">TODAY()-4229</f>
        <v>40531</v>
      </c>
      <c r="H44" s="4"/>
      <c r="J44" s="9"/>
      <c r="K44" s="10"/>
      <c r="L44" s="9"/>
      <c r="M44" s="1" t="s">
        <v>1509</v>
      </c>
      <c r="N44" s="1" t="s">
        <v>1568</v>
      </c>
      <c r="O44" s="7">
        <v>192.8</v>
      </c>
      <c r="P44" s="3">
        <v>1</v>
      </c>
      <c r="Q44" s="9"/>
      <c r="R44" s="9"/>
    </row>
    <row r="45" spans="1:18" x14ac:dyDescent="0.25">
      <c r="A45" s="2">
        <v>10044</v>
      </c>
      <c r="B45" s="2" t="s">
        <v>135</v>
      </c>
      <c r="C45" s="2" t="s">
        <v>136</v>
      </c>
      <c r="D45" s="2" t="s">
        <v>17</v>
      </c>
      <c r="E45" s="2" t="s">
        <v>137</v>
      </c>
      <c r="F45" s="8"/>
      <c r="G45" s="4">
        <f ca="1">TODAY()-4226</f>
        <v>40534</v>
      </c>
      <c r="H45" s="4"/>
      <c r="J45" s="9"/>
      <c r="K45" s="10"/>
      <c r="L45" s="9"/>
      <c r="M45" s="1" t="s">
        <v>1538</v>
      </c>
      <c r="N45" s="1" t="s">
        <v>1571</v>
      </c>
      <c r="O45" s="7">
        <v>179.46</v>
      </c>
      <c r="P45" s="3">
        <v>1</v>
      </c>
      <c r="Q45" s="9"/>
      <c r="R45" s="9"/>
    </row>
    <row r="46" spans="1:18" x14ac:dyDescent="0.25">
      <c r="A46" s="2">
        <v>10045</v>
      </c>
      <c r="B46" s="2" t="s">
        <v>138</v>
      </c>
      <c r="C46" s="2" t="s">
        <v>139</v>
      </c>
      <c r="D46" s="2" t="s">
        <v>17</v>
      </c>
      <c r="E46" s="2" t="s">
        <v>140</v>
      </c>
      <c r="F46" s="8"/>
      <c r="G46" s="4">
        <f ca="1">TODAY()-4219</f>
        <v>40541</v>
      </c>
      <c r="H46" s="4">
        <f ca="1">TODAY()-3508</f>
        <v>41252</v>
      </c>
      <c r="I46" s="3" t="s">
        <v>1469</v>
      </c>
      <c r="J46" s="9"/>
      <c r="K46" s="10"/>
      <c r="L46" s="9"/>
      <c r="M46" s="1" t="s">
        <v>1509</v>
      </c>
      <c r="N46" s="1" t="s">
        <v>1568</v>
      </c>
      <c r="O46" s="7">
        <v>150.69999999999999</v>
      </c>
      <c r="P46" s="3">
        <v>1</v>
      </c>
      <c r="Q46" s="9"/>
      <c r="R46" s="9"/>
    </row>
    <row r="47" spans="1:18" x14ac:dyDescent="0.25">
      <c r="A47" s="2">
        <v>10046</v>
      </c>
      <c r="B47" s="2" t="s">
        <v>141</v>
      </c>
      <c r="C47" s="2" t="s">
        <v>101</v>
      </c>
      <c r="D47" s="2" t="s">
        <v>17</v>
      </c>
      <c r="E47" s="2" t="s">
        <v>142</v>
      </c>
      <c r="F47" s="8"/>
      <c r="G47" s="4">
        <f ca="1">TODAY()-4217</f>
        <v>40543</v>
      </c>
      <c r="H47" s="4"/>
      <c r="J47" s="9"/>
      <c r="K47" s="10"/>
      <c r="L47" s="9"/>
      <c r="M47" s="1" t="s">
        <v>1509</v>
      </c>
      <c r="N47" s="1" t="s">
        <v>1568</v>
      </c>
      <c r="O47" s="7">
        <v>107.64</v>
      </c>
      <c r="P47" s="3">
        <v>1</v>
      </c>
      <c r="Q47" s="9"/>
      <c r="R47" s="9"/>
    </row>
    <row r="48" spans="1:18" x14ac:dyDescent="0.25">
      <c r="A48" s="2">
        <v>10047</v>
      </c>
      <c r="B48" s="2" t="s">
        <v>143</v>
      </c>
      <c r="C48" s="2" t="s">
        <v>144</v>
      </c>
      <c r="D48" s="2" t="s">
        <v>17</v>
      </c>
      <c r="E48" s="2" t="s">
        <v>145</v>
      </c>
      <c r="F48" s="8"/>
      <c r="G48" s="4">
        <f ca="1">TODAY()-4216</f>
        <v>40544</v>
      </c>
      <c r="H48" s="4"/>
      <c r="J48" s="9"/>
      <c r="K48" s="10"/>
      <c r="L48" s="9"/>
      <c r="M48" s="1" t="s">
        <v>1572</v>
      </c>
      <c r="N48" s="1" t="s">
        <v>1568</v>
      </c>
      <c r="O48" s="6">
        <v>793.82400000000007</v>
      </c>
      <c r="P48" s="3">
        <v>4</v>
      </c>
      <c r="Q48" s="9"/>
      <c r="R48" s="9"/>
    </row>
    <row r="49" spans="1:18" x14ac:dyDescent="0.25">
      <c r="A49" s="2">
        <v>10048</v>
      </c>
      <c r="B49" s="2" t="s">
        <v>146</v>
      </c>
      <c r="C49" s="2" t="s">
        <v>147</v>
      </c>
      <c r="D49" s="2" t="s">
        <v>17</v>
      </c>
      <c r="E49" s="2" t="s">
        <v>148</v>
      </c>
      <c r="F49" s="8"/>
      <c r="G49" s="4">
        <f ca="1">TODAY()-4203</f>
        <v>40557</v>
      </c>
      <c r="H49" s="4"/>
      <c r="J49" s="9"/>
      <c r="K49" s="10"/>
      <c r="L49" s="9"/>
      <c r="M49" s="1" t="s">
        <v>1508</v>
      </c>
      <c r="N49" s="1" t="s">
        <v>1568</v>
      </c>
      <c r="O49" s="6">
        <v>383.73600000000005</v>
      </c>
      <c r="P49" s="3">
        <v>2</v>
      </c>
      <c r="Q49" s="9"/>
      <c r="R49" s="9"/>
    </row>
    <row r="50" spans="1:18" x14ac:dyDescent="0.25">
      <c r="A50" s="2">
        <v>10049</v>
      </c>
      <c r="B50" s="2" t="s">
        <v>149</v>
      </c>
      <c r="C50" s="2" t="s">
        <v>150</v>
      </c>
      <c r="D50" s="2" t="s">
        <v>10</v>
      </c>
      <c r="E50" s="2" t="s">
        <v>151</v>
      </c>
      <c r="F50" s="8"/>
      <c r="G50" s="4">
        <f ca="1">TODAY()-4189</f>
        <v>40571</v>
      </c>
      <c r="H50" s="4">
        <f ca="1">TODAY()-4056</f>
        <v>40704</v>
      </c>
      <c r="I50" s="3" t="s">
        <v>1470</v>
      </c>
      <c r="J50" s="9"/>
      <c r="K50" s="10"/>
      <c r="L50" s="9"/>
      <c r="M50" s="1" t="s">
        <v>1539</v>
      </c>
      <c r="N50" s="1" t="s">
        <v>1571</v>
      </c>
      <c r="O50" s="6">
        <v>227.29600000000002</v>
      </c>
      <c r="P50" s="3">
        <v>0</v>
      </c>
      <c r="Q50" s="9"/>
      <c r="R50" s="9"/>
    </row>
    <row r="51" spans="1:18" x14ac:dyDescent="0.25">
      <c r="A51" s="2">
        <v>10050</v>
      </c>
      <c r="B51" s="2" t="s">
        <v>129</v>
      </c>
      <c r="C51" s="2" t="s">
        <v>152</v>
      </c>
      <c r="D51" s="2" t="s">
        <v>10</v>
      </c>
      <c r="E51" s="2" t="s">
        <v>153</v>
      </c>
      <c r="F51" s="8"/>
      <c r="G51" s="4">
        <f ca="1">TODAY()-4189</f>
        <v>40571</v>
      </c>
      <c r="H51" s="4">
        <f ca="1">TODAY()-2002</f>
        <v>42758</v>
      </c>
      <c r="I51" s="3" t="s">
        <v>1470</v>
      </c>
      <c r="J51" s="9"/>
      <c r="K51" s="10"/>
      <c r="L51" s="9"/>
      <c r="M51" s="1" t="s">
        <v>1519</v>
      </c>
      <c r="N51" s="1" t="s">
        <v>1568</v>
      </c>
      <c r="O51" s="6">
        <v>208.768</v>
      </c>
      <c r="P51" s="3">
        <v>1</v>
      </c>
      <c r="Q51" s="9"/>
      <c r="R51" s="9"/>
    </row>
    <row r="52" spans="1:18" x14ac:dyDescent="0.25">
      <c r="A52" s="2">
        <v>10051</v>
      </c>
      <c r="B52" s="2" t="s">
        <v>154</v>
      </c>
      <c r="C52" s="2" t="s">
        <v>155</v>
      </c>
      <c r="D52" s="2" t="s">
        <v>10</v>
      </c>
      <c r="E52" s="2" t="s">
        <v>156</v>
      </c>
      <c r="F52" s="8"/>
      <c r="G52" s="4">
        <f ca="1">TODAY()-4189</f>
        <v>40571</v>
      </c>
      <c r="H52" s="4"/>
      <c r="J52" s="9"/>
      <c r="K52" s="10"/>
      <c r="L52" s="9"/>
      <c r="M52" s="1" t="s">
        <v>1507</v>
      </c>
      <c r="N52" s="1" t="s">
        <v>1568</v>
      </c>
      <c r="O52" s="6">
        <v>235.56</v>
      </c>
      <c r="P52" s="3">
        <v>0</v>
      </c>
      <c r="Q52" s="9"/>
      <c r="R52" s="9"/>
    </row>
    <row r="53" spans="1:18" x14ac:dyDescent="0.25">
      <c r="A53" s="2">
        <v>10052</v>
      </c>
      <c r="B53" s="2" t="s">
        <v>157</v>
      </c>
      <c r="C53" s="2" t="s">
        <v>158</v>
      </c>
      <c r="D53" s="2" t="s">
        <v>17</v>
      </c>
      <c r="E53" s="2" t="s">
        <v>159</v>
      </c>
      <c r="F53" s="8"/>
      <c r="G53" s="4">
        <f ca="1">TODAY()-4184</f>
        <v>40576</v>
      </c>
      <c r="H53" s="4"/>
      <c r="J53" s="9"/>
      <c r="K53" s="10"/>
      <c r="L53" s="9"/>
      <c r="M53" s="1" t="s">
        <v>1538</v>
      </c>
      <c r="N53" s="1" t="s">
        <v>1571</v>
      </c>
      <c r="O53" s="6">
        <v>170.56</v>
      </c>
      <c r="P53" s="3">
        <v>0</v>
      </c>
      <c r="Q53" s="9"/>
      <c r="R53" s="9"/>
    </row>
    <row r="54" spans="1:18" x14ac:dyDescent="0.25">
      <c r="A54" s="2">
        <v>10053</v>
      </c>
      <c r="B54" s="2" t="s">
        <v>160</v>
      </c>
      <c r="C54" s="2" t="s">
        <v>144</v>
      </c>
      <c r="D54" s="2" t="s">
        <v>17</v>
      </c>
      <c r="E54" s="2" t="s">
        <v>161</v>
      </c>
      <c r="F54" s="8"/>
      <c r="G54" s="4">
        <f ca="1">TODAY()-4171</f>
        <v>40589</v>
      </c>
      <c r="H54" s="4"/>
      <c r="J54" s="9"/>
      <c r="K54" s="10"/>
      <c r="L54" s="9"/>
      <c r="M54" s="1" t="s">
        <v>1506</v>
      </c>
      <c r="N54" s="1" t="s">
        <v>1573</v>
      </c>
      <c r="O54" s="6">
        <v>305.84800000000001</v>
      </c>
      <c r="P54" s="3">
        <v>2</v>
      </c>
      <c r="Q54" s="9"/>
      <c r="R54" s="9"/>
    </row>
    <row r="55" spans="1:18" x14ac:dyDescent="0.25">
      <c r="A55" s="2">
        <v>10054</v>
      </c>
      <c r="B55" s="2" t="s">
        <v>162</v>
      </c>
      <c r="C55" s="2" t="s">
        <v>163</v>
      </c>
      <c r="D55" s="2" t="s">
        <v>17</v>
      </c>
      <c r="E55" s="2" t="s">
        <v>164</v>
      </c>
      <c r="F55" s="8"/>
      <c r="G55" s="4">
        <f ca="1">TODAY()-4165</f>
        <v>40595</v>
      </c>
      <c r="H55" s="4"/>
      <c r="J55" s="9"/>
      <c r="K55" s="10"/>
      <c r="L55" s="9"/>
      <c r="M55" s="1" t="s">
        <v>1505</v>
      </c>
      <c r="N55" s="1" t="s">
        <v>1573</v>
      </c>
      <c r="O55" s="6">
        <v>252.68000000000004</v>
      </c>
      <c r="P55" s="3">
        <v>0</v>
      </c>
      <c r="Q55" s="9"/>
      <c r="R55" s="9"/>
    </row>
    <row r="56" spans="1:18" x14ac:dyDescent="0.25">
      <c r="A56" s="2">
        <v>10055</v>
      </c>
      <c r="B56" s="2" t="s">
        <v>165</v>
      </c>
      <c r="C56" s="2" t="s">
        <v>124</v>
      </c>
      <c r="D56" s="2" t="s">
        <v>10</v>
      </c>
      <c r="E56" s="2" t="s">
        <v>166</v>
      </c>
      <c r="F56" s="8"/>
      <c r="G56" s="4">
        <f ca="1">TODAY()-4146</f>
        <v>40614</v>
      </c>
      <c r="H56" s="4">
        <f ca="1">TODAY()-2473</f>
        <v>42287</v>
      </c>
      <c r="I56" s="3" t="s">
        <v>1470</v>
      </c>
      <c r="J56" s="9"/>
      <c r="K56" s="10"/>
      <c r="L56" s="9"/>
      <c r="M56" s="1" t="s">
        <v>1538</v>
      </c>
      <c r="N56" s="1" t="s">
        <v>1571</v>
      </c>
      <c r="O56" s="7">
        <v>184.55</v>
      </c>
      <c r="P56" s="3">
        <v>1</v>
      </c>
      <c r="Q56" s="9"/>
      <c r="R56" s="9"/>
    </row>
    <row r="57" spans="1:18" x14ac:dyDescent="0.25">
      <c r="A57" s="2">
        <v>10056</v>
      </c>
      <c r="B57" s="2" t="s">
        <v>167</v>
      </c>
      <c r="C57" s="2" t="s">
        <v>168</v>
      </c>
      <c r="D57" s="2" t="s">
        <v>17</v>
      </c>
      <c r="E57" s="2" t="s">
        <v>169</v>
      </c>
      <c r="F57" s="8"/>
      <c r="G57" s="4">
        <f ca="1">TODAY()-4140</f>
        <v>40620</v>
      </c>
      <c r="H57" s="4"/>
      <c r="J57" s="9"/>
      <c r="K57" s="10"/>
      <c r="L57" s="9"/>
      <c r="M57" s="1" t="s">
        <v>1519</v>
      </c>
      <c r="N57" s="1" t="s">
        <v>1568</v>
      </c>
      <c r="O57" s="6">
        <v>264.94400000000002</v>
      </c>
      <c r="P57" s="3">
        <v>1</v>
      </c>
      <c r="Q57" s="9"/>
      <c r="R57" s="9"/>
    </row>
    <row r="58" spans="1:18" x14ac:dyDescent="0.25">
      <c r="A58" s="2">
        <v>10057</v>
      </c>
      <c r="B58" s="2" t="s">
        <v>154</v>
      </c>
      <c r="C58" s="2" t="s">
        <v>170</v>
      </c>
      <c r="D58" s="2" t="s">
        <v>10</v>
      </c>
      <c r="E58" s="2" t="s">
        <v>171</v>
      </c>
      <c r="F58" s="8"/>
      <c r="G58" s="4">
        <f ca="1">TODAY()-4121</f>
        <v>40639</v>
      </c>
      <c r="H58" s="4"/>
      <c r="J58" s="9"/>
      <c r="K58" s="10"/>
      <c r="L58" s="9"/>
      <c r="M58" s="1" t="s">
        <v>1519</v>
      </c>
      <c r="N58" s="1" t="s">
        <v>1568</v>
      </c>
      <c r="O58" s="6">
        <v>273.416</v>
      </c>
      <c r="P58" s="3">
        <v>1</v>
      </c>
      <c r="Q58" s="9"/>
      <c r="R58" s="9"/>
    </row>
    <row r="59" spans="1:18" x14ac:dyDescent="0.25">
      <c r="A59" s="2">
        <v>10058</v>
      </c>
      <c r="B59" s="2" t="s">
        <v>172</v>
      </c>
      <c r="C59" s="2" t="s">
        <v>173</v>
      </c>
      <c r="D59" s="2" t="s">
        <v>17</v>
      </c>
      <c r="E59" s="2" t="s">
        <v>174</v>
      </c>
      <c r="F59" s="8"/>
      <c r="G59" s="4">
        <f ca="1">TODAY()-4114</f>
        <v>40646</v>
      </c>
      <c r="H59" s="4"/>
      <c r="J59" s="9"/>
      <c r="K59" s="10"/>
      <c r="L59" s="9"/>
      <c r="M59" s="1" t="s">
        <v>1544</v>
      </c>
      <c r="N59" s="1" t="s">
        <v>1566</v>
      </c>
      <c r="O59" s="6">
        <v>287.92800000000005</v>
      </c>
      <c r="P59" s="3">
        <v>2</v>
      </c>
      <c r="Q59" s="9"/>
      <c r="R59" s="9"/>
    </row>
    <row r="60" spans="1:18" x14ac:dyDescent="0.25">
      <c r="A60" s="2">
        <v>10059</v>
      </c>
      <c r="B60" s="2" t="s">
        <v>141</v>
      </c>
      <c r="C60" s="2" t="s">
        <v>175</v>
      </c>
      <c r="D60" s="2" t="s">
        <v>17</v>
      </c>
      <c r="E60" s="2" t="s">
        <v>176</v>
      </c>
      <c r="F60" s="8"/>
      <c r="G60" s="4">
        <f ca="1">TODAY()-4111</f>
        <v>40649</v>
      </c>
      <c r="H60" s="4"/>
      <c r="J60" s="9"/>
      <c r="K60" s="10"/>
      <c r="L60" s="9"/>
      <c r="M60" s="1" t="s">
        <v>1544</v>
      </c>
      <c r="N60" s="1" t="s">
        <v>1566</v>
      </c>
      <c r="O60" s="6">
        <v>274.14400000000001</v>
      </c>
      <c r="P60" s="3">
        <v>2</v>
      </c>
      <c r="Q60" s="9"/>
      <c r="R60" s="9"/>
    </row>
    <row r="61" spans="1:18" x14ac:dyDescent="0.25">
      <c r="A61" s="2">
        <v>10060</v>
      </c>
      <c r="B61" s="2" t="s">
        <v>177</v>
      </c>
      <c r="C61" s="2" t="s">
        <v>178</v>
      </c>
      <c r="D61" s="2" t="s">
        <v>10</v>
      </c>
      <c r="E61" s="2" t="s">
        <v>179</v>
      </c>
      <c r="F61" s="8"/>
      <c r="G61" s="4">
        <f ca="1">TODAY()-4101</f>
        <v>40659</v>
      </c>
      <c r="H61" s="4"/>
      <c r="J61" s="9"/>
      <c r="K61" s="10"/>
      <c r="L61" s="9"/>
      <c r="M61" s="1" t="s">
        <v>1536</v>
      </c>
      <c r="N61" s="1" t="s">
        <v>1570</v>
      </c>
      <c r="O61" s="6">
        <v>590.20000000000005</v>
      </c>
      <c r="P61" s="3">
        <v>2</v>
      </c>
      <c r="Q61" s="9"/>
      <c r="R61" s="9"/>
    </row>
    <row r="62" spans="1:18" x14ac:dyDescent="0.25">
      <c r="A62" s="2">
        <v>10061</v>
      </c>
      <c r="B62" s="2" t="s">
        <v>180</v>
      </c>
      <c r="C62" s="2" t="s">
        <v>181</v>
      </c>
      <c r="D62" s="2" t="s">
        <v>17</v>
      </c>
      <c r="E62" s="2" t="s">
        <v>182</v>
      </c>
      <c r="F62" s="8"/>
      <c r="G62" s="4">
        <f ca="1">TODAY()-4095</f>
        <v>40665</v>
      </c>
      <c r="H62" s="4"/>
      <c r="J62" s="9"/>
      <c r="K62" s="10"/>
      <c r="L62" s="9"/>
      <c r="M62" s="1" t="s">
        <v>1542</v>
      </c>
      <c r="N62" s="1" t="s">
        <v>1566</v>
      </c>
      <c r="O62" s="6">
        <v>537.72799999999995</v>
      </c>
      <c r="P62" s="3">
        <v>0</v>
      </c>
      <c r="Q62" s="9"/>
      <c r="R62" s="9"/>
    </row>
    <row r="63" spans="1:18" x14ac:dyDescent="0.25">
      <c r="A63" s="2">
        <v>10062</v>
      </c>
      <c r="B63" s="2" t="s">
        <v>183</v>
      </c>
      <c r="C63" s="2" t="s">
        <v>184</v>
      </c>
      <c r="D63" s="2" t="s">
        <v>10</v>
      </c>
      <c r="E63" s="2" t="s">
        <v>185</v>
      </c>
      <c r="F63" s="8"/>
      <c r="G63" s="4">
        <f ca="1">TODAY()-4092</f>
        <v>40668</v>
      </c>
      <c r="H63" s="4"/>
      <c r="J63" s="9"/>
      <c r="K63" s="10"/>
      <c r="L63" s="9"/>
      <c r="M63" s="1" t="s">
        <v>1557</v>
      </c>
      <c r="N63" s="1" t="s">
        <v>1573</v>
      </c>
      <c r="O63" s="6">
        <v>258.33600000000001</v>
      </c>
      <c r="P63" s="3">
        <v>1</v>
      </c>
      <c r="Q63" s="9"/>
      <c r="R63" s="9"/>
    </row>
    <row r="64" spans="1:18" x14ac:dyDescent="0.25">
      <c r="A64" s="2">
        <v>10063</v>
      </c>
      <c r="B64" s="2" t="s">
        <v>186</v>
      </c>
      <c r="C64" s="2" t="s">
        <v>187</v>
      </c>
      <c r="D64" s="2" t="s">
        <v>10</v>
      </c>
      <c r="E64" s="2" t="s">
        <v>188</v>
      </c>
      <c r="F64" s="8"/>
      <c r="G64" s="4">
        <f ca="1">TODAY()-4086</f>
        <v>40674</v>
      </c>
      <c r="H64" s="4"/>
      <c r="J64" s="9"/>
      <c r="K64" s="10"/>
      <c r="L64" s="9"/>
      <c r="M64" s="1" t="s">
        <v>1503</v>
      </c>
      <c r="N64" s="1" t="s">
        <v>1568</v>
      </c>
      <c r="O64" s="6">
        <v>419.32799999999997</v>
      </c>
      <c r="P64" s="3">
        <v>0</v>
      </c>
      <c r="Q64" s="9"/>
      <c r="R64" s="9"/>
    </row>
    <row r="65" spans="1:18" x14ac:dyDescent="0.25">
      <c r="A65" s="2">
        <v>10064</v>
      </c>
      <c r="B65" s="2" t="s">
        <v>189</v>
      </c>
      <c r="C65" s="2" t="s">
        <v>190</v>
      </c>
      <c r="D65" s="2" t="s">
        <v>17</v>
      </c>
      <c r="E65" s="2" t="s">
        <v>191</v>
      </c>
      <c r="F65" s="8"/>
      <c r="G65" s="4">
        <f ca="1">TODAY()-4084</f>
        <v>40676</v>
      </c>
      <c r="H65" s="4"/>
      <c r="J65" s="9"/>
      <c r="K65" s="10"/>
      <c r="L65" s="9"/>
      <c r="M65" s="1" t="s">
        <v>1502</v>
      </c>
      <c r="N65" s="1" t="s">
        <v>1568</v>
      </c>
      <c r="O65" s="6">
        <v>304.96800000000002</v>
      </c>
      <c r="P65" s="3">
        <v>0</v>
      </c>
      <c r="Q65" s="9"/>
      <c r="R65" s="9"/>
    </row>
    <row r="66" spans="1:18" x14ac:dyDescent="0.25">
      <c r="A66" s="2">
        <v>10065</v>
      </c>
      <c r="B66" s="2" t="s">
        <v>192</v>
      </c>
      <c r="C66" s="2" t="s">
        <v>193</v>
      </c>
      <c r="D66" s="2" t="s">
        <v>10</v>
      </c>
      <c r="E66" s="2" t="s">
        <v>194</v>
      </c>
      <c r="F66" s="8"/>
      <c r="G66" s="4">
        <f ca="1">TODAY()-4080</f>
        <v>40680</v>
      </c>
      <c r="H66" s="4"/>
      <c r="J66" s="9"/>
      <c r="K66" s="10"/>
      <c r="L66" s="9"/>
      <c r="M66" s="1" t="s">
        <v>1502</v>
      </c>
      <c r="N66" s="1" t="s">
        <v>1568</v>
      </c>
      <c r="O66" s="6">
        <v>405.93600000000004</v>
      </c>
      <c r="P66" s="3">
        <v>0</v>
      </c>
      <c r="Q66" s="9"/>
      <c r="R66" s="9"/>
    </row>
    <row r="67" spans="1:18" x14ac:dyDescent="0.25">
      <c r="A67" s="2">
        <v>10066</v>
      </c>
      <c r="B67" s="2" t="s">
        <v>195</v>
      </c>
      <c r="C67" s="2" t="s">
        <v>175</v>
      </c>
      <c r="D67" s="2" t="s">
        <v>17</v>
      </c>
      <c r="E67" s="2" t="s">
        <v>196</v>
      </c>
      <c r="F67" s="8"/>
      <c r="G67" s="4">
        <f ca="1">TODAY()-4078</f>
        <v>40682</v>
      </c>
      <c r="H67" s="4"/>
      <c r="J67" s="9"/>
      <c r="K67" s="10"/>
      <c r="L67" s="9"/>
      <c r="M67" s="1" t="s">
        <v>1502</v>
      </c>
      <c r="N67" s="1" t="s">
        <v>1568</v>
      </c>
      <c r="O67" s="6">
        <v>420.512</v>
      </c>
      <c r="P67" s="3">
        <v>0</v>
      </c>
      <c r="Q67" s="9"/>
      <c r="R67" s="9"/>
    </row>
    <row r="68" spans="1:18" x14ac:dyDescent="0.25">
      <c r="A68" s="2">
        <v>10067</v>
      </c>
      <c r="B68" s="2" t="s">
        <v>197</v>
      </c>
      <c r="C68" s="2" t="s">
        <v>198</v>
      </c>
      <c r="D68" s="2" t="s">
        <v>10</v>
      </c>
      <c r="E68" s="2" t="s">
        <v>199</v>
      </c>
      <c r="F68" s="8"/>
      <c r="G68" s="4">
        <f ca="1">TODAY()-4056</f>
        <v>40704</v>
      </c>
      <c r="H68" s="4"/>
      <c r="J68" s="9"/>
      <c r="K68" s="10"/>
      <c r="L68" s="9"/>
      <c r="M68" s="1" t="s">
        <v>1547</v>
      </c>
      <c r="N68" s="1" t="s">
        <v>1571</v>
      </c>
      <c r="O68" s="6">
        <v>445.82400000000001</v>
      </c>
      <c r="P68" s="3">
        <v>1</v>
      </c>
      <c r="Q68" s="9"/>
      <c r="R68" s="9"/>
    </row>
    <row r="69" spans="1:18" x14ac:dyDescent="0.25">
      <c r="A69" s="2">
        <v>10068</v>
      </c>
      <c r="B69" s="2" t="s">
        <v>15</v>
      </c>
      <c r="C69" s="2" t="s">
        <v>35</v>
      </c>
      <c r="D69" s="2" t="s">
        <v>10</v>
      </c>
      <c r="E69" s="2" t="s">
        <v>200</v>
      </c>
      <c r="F69" s="8"/>
      <c r="G69" s="4">
        <f ca="1">TODAY()-4053</f>
        <v>40707</v>
      </c>
      <c r="H69" s="4"/>
      <c r="J69" s="9"/>
      <c r="K69" s="10"/>
      <c r="L69" s="9"/>
      <c r="M69" s="1" t="s">
        <v>1502</v>
      </c>
      <c r="N69" s="1" t="s">
        <v>1568</v>
      </c>
      <c r="O69" s="6">
        <v>429.05600000000004</v>
      </c>
      <c r="P69" s="3">
        <v>1</v>
      </c>
      <c r="Q69" s="9"/>
      <c r="R69" s="9"/>
    </row>
    <row r="70" spans="1:18" x14ac:dyDescent="0.25">
      <c r="A70" s="2">
        <v>10069</v>
      </c>
      <c r="B70" s="2" t="s">
        <v>201</v>
      </c>
      <c r="C70" s="2" t="s">
        <v>202</v>
      </c>
      <c r="D70" s="2" t="s">
        <v>10</v>
      </c>
      <c r="E70" s="2" t="s">
        <v>203</v>
      </c>
      <c r="F70" s="8"/>
      <c r="G70" s="4">
        <f ca="1">TODAY()-4053</f>
        <v>40707</v>
      </c>
      <c r="H70" s="4"/>
      <c r="J70" s="9"/>
      <c r="K70" s="10"/>
      <c r="L70" s="9"/>
      <c r="M70" s="1" t="s">
        <v>1504</v>
      </c>
      <c r="N70" s="1" t="s">
        <v>1566</v>
      </c>
      <c r="O70" s="6">
        <v>428.56000000000006</v>
      </c>
      <c r="P70" s="3">
        <v>1</v>
      </c>
      <c r="Q70" s="9"/>
      <c r="R70" s="9"/>
    </row>
    <row r="71" spans="1:18" x14ac:dyDescent="0.25">
      <c r="A71" s="2">
        <v>10070</v>
      </c>
      <c r="B71" s="2" t="s">
        <v>204</v>
      </c>
      <c r="C71" s="2" t="s">
        <v>205</v>
      </c>
      <c r="D71" s="2" t="s">
        <v>10</v>
      </c>
      <c r="E71" s="2" t="s">
        <v>206</v>
      </c>
      <c r="F71" s="8"/>
      <c r="G71" s="4">
        <f ca="1">TODAY()-4036</f>
        <v>40724</v>
      </c>
      <c r="H71" s="4">
        <f ca="1">TODAY()-1847</f>
        <v>42913</v>
      </c>
      <c r="I71" s="3" t="s">
        <v>1471</v>
      </c>
      <c r="J71" s="9"/>
      <c r="K71" s="10"/>
      <c r="L71" s="9"/>
      <c r="M71" s="1" t="s">
        <v>1544</v>
      </c>
      <c r="N71" s="1" t="s">
        <v>1566</v>
      </c>
      <c r="O71" s="6">
        <v>193.24800000000002</v>
      </c>
      <c r="P71" s="3">
        <v>0</v>
      </c>
      <c r="Q71" s="9"/>
      <c r="R71" s="9"/>
    </row>
    <row r="72" spans="1:18" x14ac:dyDescent="0.25">
      <c r="A72" s="2">
        <v>10071</v>
      </c>
      <c r="B72" s="2" t="s">
        <v>207</v>
      </c>
      <c r="C72" s="2" t="s">
        <v>208</v>
      </c>
      <c r="D72" s="2" t="s">
        <v>17</v>
      </c>
      <c r="E72" s="2" t="s">
        <v>209</v>
      </c>
      <c r="F72" s="8"/>
      <c r="G72" s="4">
        <f ca="1">TODAY()-4035</f>
        <v>40725</v>
      </c>
      <c r="H72" s="4"/>
      <c r="J72" s="9"/>
      <c r="K72" s="10"/>
      <c r="L72" s="9"/>
      <c r="M72" s="1" t="s">
        <v>1475</v>
      </c>
      <c r="N72" s="1" t="s">
        <v>1566</v>
      </c>
      <c r="O72" s="6">
        <v>290.75200000000001</v>
      </c>
      <c r="P72" s="3">
        <v>1</v>
      </c>
      <c r="Q72" s="9"/>
      <c r="R72" s="9"/>
    </row>
    <row r="73" spans="1:18" x14ac:dyDescent="0.25">
      <c r="A73" s="2">
        <v>10072</v>
      </c>
      <c r="B73" s="2" t="s">
        <v>210</v>
      </c>
      <c r="C73" s="2" t="s">
        <v>211</v>
      </c>
      <c r="D73" s="2" t="s">
        <v>17</v>
      </c>
      <c r="E73" s="2" t="s">
        <v>212</v>
      </c>
      <c r="F73" s="8"/>
      <c r="G73" s="4">
        <f ca="1">TODAY()-4029</f>
        <v>40731</v>
      </c>
      <c r="H73" s="4">
        <f ca="1">TODAY()-1848</f>
        <v>42912</v>
      </c>
      <c r="I73" s="3" t="s">
        <v>1470</v>
      </c>
      <c r="J73" s="9"/>
      <c r="K73" s="10"/>
      <c r="L73" s="9"/>
      <c r="M73" s="1" t="s">
        <v>1502</v>
      </c>
      <c r="N73" s="1" t="s">
        <v>1568</v>
      </c>
      <c r="O73" s="6">
        <v>304.21600000000001</v>
      </c>
      <c r="P73" s="3">
        <v>0</v>
      </c>
      <c r="Q73" s="9"/>
      <c r="R73" s="9"/>
    </row>
    <row r="74" spans="1:18" x14ac:dyDescent="0.25">
      <c r="A74" s="2">
        <v>10073</v>
      </c>
      <c r="B74" s="2" t="s">
        <v>213</v>
      </c>
      <c r="C74" s="2" t="s">
        <v>214</v>
      </c>
      <c r="D74" s="2" t="s">
        <v>17</v>
      </c>
      <c r="E74" s="2" t="s">
        <v>215</v>
      </c>
      <c r="F74" s="8"/>
      <c r="G74" s="4">
        <f ca="1">TODAY()-4027</f>
        <v>40733</v>
      </c>
      <c r="H74" s="4">
        <f ca="1">TODAY()-2196</f>
        <v>42564</v>
      </c>
      <c r="I74" s="3" t="s">
        <v>1469</v>
      </c>
      <c r="J74" s="9"/>
      <c r="K74" s="10"/>
      <c r="L74" s="9"/>
      <c r="M74" s="1" t="s">
        <v>1503</v>
      </c>
      <c r="N74" s="1" t="s">
        <v>1568</v>
      </c>
      <c r="O74" s="6">
        <v>320.00800000000004</v>
      </c>
      <c r="P74" s="3">
        <v>0</v>
      </c>
      <c r="Q74" s="9"/>
      <c r="R74" s="9"/>
    </row>
    <row r="75" spans="1:18" x14ac:dyDescent="0.25">
      <c r="A75" s="2">
        <v>10074</v>
      </c>
      <c r="B75" s="2" t="s">
        <v>216</v>
      </c>
      <c r="C75" s="2" t="s">
        <v>217</v>
      </c>
      <c r="D75" s="2" t="s">
        <v>10</v>
      </c>
      <c r="E75" s="2" t="s">
        <v>218</v>
      </c>
      <c r="F75" s="8"/>
      <c r="G75" s="4">
        <f ca="1">TODAY()-4024</f>
        <v>40736</v>
      </c>
      <c r="H75" s="4"/>
      <c r="J75" s="9"/>
      <c r="K75" s="10"/>
      <c r="L75" s="9"/>
      <c r="M75" s="1" t="s">
        <v>1502</v>
      </c>
      <c r="N75" s="1" t="s">
        <v>1568</v>
      </c>
      <c r="O75" s="6">
        <v>251.84800000000001</v>
      </c>
      <c r="P75" s="3">
        <v>0</v>
      </c>
      <c r="Q75" s="9"/>
      <c r="R75" s="9"/>
    </row>
    <row r="76" spans="1:18" x14ac:dyDescent="0.25">
      <c r="A76" s="2">
        <v>10075</v>
      </c>
      <c r="B76" s="2" t="s">
        <v>219</v>
      </c>
      <c r="C76" s="2" t="s">
        <v>220</v>
      </c>
      <c r="D76" s="2" t="s">
        <v>17</v>
      </c>
      <c r="E76" s="2" t="s">
        <v>221</v>
      </c>
      <c r="F76" s="8"/>
      <c r="G76" s="4">
        <f ca="1">TODAY()-4019</f>
        <v>40741</v>
      </c>
      <c r="H76" s="4"/>
      <c r="J76" s="9"/>
      <c r="K76" s="10"/>
      <c r="L76" s="9"/>
      <c r="M76" s="1" t="s">
        <v>1502</v>
      </c>
      <c r="N76" s="1" t="s">
        <v>1568</v>
      </c>
      <c r="O76" s="6">
        <v>249.36</v>
      </c>
      <c r="P76" s="3">
        <v>2</v>
      </c>
      <c r="Q76" s="9"/>
      <c r="R76" s="9"/>
    </row>
    <row r="77" spans="1:18" x14ac:dyDescent="0.25">
      <c r="A77" s="2">
        <v>10076</v>
      </c>
      <c r="B77" s="2" t="s">
        <v>222</v>
      </c>
      <c r="C77" s="2" t="s">
        <v>223</v>
      </c>
      <c r="D77" s="2" t="s">
        <v>17</v>
      </c>
      <c r="E77" s="2" t="s">
        <v>224</v>
      </c>
      <c r="F77" s="8"/>
      <c r="G77" s="4">
        <f ca="1">TODAY()-4009</f>
        <v>40751</v>
      </c>
      <c r="H77" s="4"/>
      <c r="J77" s="9"/>
      <c r="K77" s="10"/>
      <c r="L77" s="9"/>
      <c r="M77" s="1" t="s">
        <v>1574</v>
      </c>
      <c r="N77" s="1" t="s">
        <v>1575</v>
      </c>
      <c r="O77" s="6">
        <v>369.97600000000006</v>
      </c>
      <c r="P77" s="3">
        <v>0</v>
      </c>
      <c r="Q77" s="9"/>
      <c r="R77" s="9"/>
    </row>
    <row r="78" spans="1:18" x14ac:dyDescent="0.25">
      <c r="A78" s="2">
        <v>10077</v>
      </c>
      <c r="B78" s="2" t="s">
        <v>76</v>
      </c>
      <c r="C78" s="2" t="s">
        <v>225</v>
      </c>
      <c r="D78" s="2" t="s">
        <v>10</v>
      </c>
      <c r="E78" s="2" t="s">
        <v>226</v>
      </c>
      <c r="F78" s="8"/>
      <c r="G78" s="4">
        <f ca="1">TODAY()-4006</f>
        <v>40754</v>
      </c>
      <c r="H78" s="4"/>
      <c r="J78" s="9"/>
      <c r="K78" s="10"/>
      <c r="L78" s="9"/>
      <c r="M78" s="1" t="s">
        <v>1554</v>
      </c>
      <c r="N78" s="1" t="s">
        <v>1575</v>
      </c>
      <c r="O78" s="6">
        <v>328.15200000000004</v>
      </c>
      <c r="P78" s="3">
        <v>1</v>
      </c>
      <c r="Q78" s="9"/>
      <c r="R78" s="9"/>
    </row>
    <row r="79" spans="1:18" x14ac:dyDescent="0.25">
      <c r="A79" s="2">
        <v>10078</v>
      </c>
      <c r="B79" s="2" t="s">
        <v>227</v>
      </c>
      <c r="C79" s="2" t="s">
        <v>228</v>
      </c>
      <c r="D79" s="2" t="s">
        <v>10</v>
      </c>
      <c r="E79" s="2" t="s">
        <v>229</v>
      </c>
      <c r="F79" s="8"/>
      <c r="G79" s="4">
        <f ca="1">TODAY()-4005</f>
        <v>40755</v>
      </c>
      <c r="H79" s="4"/>
      <c r="J79" s="9"/>
      <c r="K79" s="10"/>
      <c r="L79" s="9"/>
      <c r="M79" s="1" t="s">
        <v>1554</v>
      </c>
      <c r="N79" s="1" t="s">
        <v>1575</v>
      </c>
      <c r="O79" s="6">
        <v>295.63200000000001</v>
      </c>
      <c r="P79" s="3">
        <v>2</v>
      </c>
      <c r="Q79" s="9"/>
      <c r="R79" s="9"/>
    </row>
    <row r="80" spans="1:18" x14ac:dyDescent="0.25">
      <c r="A80" s="2">
        <v>10079</v>
      </c>
      <c r="B80" s="2" t="s">
        <v>230</v>
      </c>
      <c r="C80" s="2" t="s">
        <v>231</v>
      </c>
      <c r="D80" s="2" t="s">
        <v>17</v>
      </c>
      <c r="E80" s="2" t="s">
        <v>232</v>
      </c>
      <c r="F80" s="8"/>
      <c r="G80" s="4">
        <f ca="1">TODAY()-3982</f>
        <v>40778</v>
      </c>
      <c r="H80" s="4"/>
      <c r="J80" s="9"/>
      <c r="K80" s="10"/>
      <c r="L80" s="9"/>
      <c r="M80" s="1" t="s">
        <v>1501</v>
      </c>
      <c r="N80" s="1" t="s">
        <v>1576</v>
      </c>
      <c r="O80" s="6">
        <v>1075.768</v>
      </c>
      <c r="P80" s="3">
        <v>4</v>
      </c>
      <c r="Q80" s="9"/>
      <c r="R80" s="9"/>
    </row>
    <row r="81" spans="1:18" x14ac:dyDescent="0.25">
      <c r="A81" s="2">
        <v>10080</v>
      </c>
      <c r="B81" s="2" t="s">
        <v>233</v>
      </c>
      <c r="C81" s="2" t="s">
        <v>234</v>
      </c>
      <c r="D81" s="2" t="s">
        <v>10</v>
      </c>
      <c r="E81" s="2" t="s">
        <v>235</v>
      </c>
      <c r="F81" s="8"/>
      <c r="G81" s="4">
        <f ca="1">TODAY()-3972</f>
        <v>40788</v>
      </c>
      <c r="H81" s="4"/>
      <c r="J81" s="9"/>
      <c r="K81" s="10"/>
      <c r="L81" s="9"/>
      <c r="M81" s="1" t="s">
        <v>1546</v>
      </c>
      <c r="N81" s="1" t="s">
        <v>1573</v>
      </c>
      <c r="O81" s="6">
        <v>192.27200000000002</v>
      </c>
      <c r="P81" s="3">
        <v>3</v>
      </c>
      <c r="Q81" s="9"/>
      <c r="R81" s="9"/>
    </row>
    <row r="82" spans="1:18" x14ac:dyDescent="0.25">
      <c r="A82" s="2">
        <v>10081</v>
      </c>
      <c r="B82" s="2" t="s">
        <v>236</v>
      </c>
      <c r="C82" s="2" t="s">
        <v>237</v>
      </c>
      <c r="D82" s="2" t="s">
        <v>10</v>
      </c>
      <c r="E82" s="2" t="s">
        <v>238</v>
      </c>
      <c r="F82" s="8"/>
      <c r="G82" s="4">
        <f ca="1">TODAY()-3971</f>
        <v>40789</v>
      </c>
      <c r="H82" s="4"/>
      <c r="J82" s="9"/>
      <c r="K82" s="10"/>
      <c r="L82" s="9"/>
      <c r="M82" s="1" t="s">
        <v>1578</v>
      </c>
      <c r="N82" s="1" t="s">
        <v>1579</v>
      </c>
      <c r="O82" s="6">
        <v>472.8</v>
      </c>
      <c r="P82" s="3">
        <v>0</v>
      </c>
      <c r="Q82" s="9"/>
      <c r="R82" s="9"/>
    </row>
    <row r="83" spans="1:18" x14ac:dyDescent="0.25">
      <c r="A83" s="2">
        <v>10082</v>
      </c>
      <c r="B83" s="2" t="s">
        <v>239</v>
      </c>
      <c r="C83" s="2" t="s">
        <v>240</v>
      </c>
      <c r="D83" s="2" t="s">
        <v>17</v>
      </c>
      <c r="E83" s="2" t="s">
        <v>241</v>
      </c>
      <c r="F83" s="8"/>
      <c r="G83" s="4">
        <f ca="1">TODAY()-3966</f>
        <v>40794</v>
      </c>
      <c r="H83" s="4"/>
      <c r="J83" s="9"/>
      <c r="K83" s="10"/>
      <c r="L83" s="9"/>
      <c r="M83" s="1" t="s">
        <v>1500</v>
      </c>
      <c r="N83" s="1" t="s">
        <v>1580</v>
      </c>
      <c r="O83" s="6">
        <v>287.80799999999999</v>
      </c>
      <c r="P83" s="3">
        <v>0</v>
      </c>
      <c r="Q83" s="9"/>
      <c r="R83" s="9"/>
    </row>
    <row r="84" spans="1:18" x14ac:dyDescent="0.25">
      <c r="A84" s="2">
        <v>10083</v>
      </c>
      <c r="B84" s="2" t="s">
        <v>180</v>
      </c>
      <c r="C84" s="2" t="s">
        <v>242</v>
      </c>
      <c r="D84" s="2" t="s">
        <v>10</v>
      </c>
      <c r="E84" s="2" t="s">
        <v>243</v>
      </c>
      <c r="F84" s="8"/>
      <c r="G84" s="4">
        <f ca="1">TODAY()-3964</f>
        <v>40796</v>
      </c>
      <c r="H84" s="4"/>
      <c r="J84" s="9"/>
      <c r="K84" s="10"/>
      <c r="L84" s="9"/>
      <c r="M84" s="1" t="s">
        <v>1499</v>
      </c>
      <c r="N84" s="1" t="s">
        <v>1576</v>
      </c>
      <c r="O84" s="6">
        <v>445.10400000000004</v>
      </c>
      <c r="P84" s="3">
        <v>3</v>
      </c>
      <c r="Q84" s="9"/>
      <c r="R84" s="9"/>
    </row>
    <row r="85" spans="1:18" x14ac:dyDescent="0.25">
      <c r="A85" s="2">
        <v>10084</v>
      </c>
      <c r="B85" s="2" t="s">
        <v>244</v>
      </c>
      <c r="C85" s="2" t="s">
        <v>223</v>
      </c>
      <c r="D85" s="2" t="s">
        <v>17</v>
      </c>
      <c r="E85" s="2" t="s">
        <v>245</v>
      </c>
      <c r="F85" s="8"/>
      <c r="G85" s="4">
        <f ca="1">TODAY()-3953</f>
        <v>40807</v>
      </c>
      <c r="H85" s="4"/>
      <c r="J85" s="9"/>
      <c r="K85" s="10"/>
      <c r="L85" s="9"/>
      <c r="M85" s="1" t="s">
        <v>1546</v>
      </c>
      <c r="N85" s="1" t="s">
        <v>1573</v>
      </c>
      <c r="O85" s="6">
        <v>180.14400000000001</v>
      </c>
      <c r="P85" s="3">
        <v>2</v>
      </c>
      <c r="Q85" s="9"/>
      <c r="R85" s="9"/>
    </row>
    <row r="86" spans="1:18" x14ac:dyDescent="0.25">
      <c r="A86" s="2">
        <v>10085</v>
      </c>
      <c r="B86" s="2" t="s">
        <v>246</v>
      </c>
      <c r="C86" s="2" t="s">
        <v>247</v>
      </c>
      <c r="D86" s="2" t="s">
        <v>10</v>
      </c>
      <c r="E86" s="2" t="s">
        <v>248</v>
      </c>
      <c r="F86" s="8"/>
      <c r="G86" s="4">
        <f ca="1">TODAY()-3953</f>
        <v>40807</v>
      </c>
      <c r="H86" s="4"/>
      <c r="J86" s="9"/>
      <c r="K86" s="10"/>
      <c r="L86" s="9"/>
      <c r="M86" s="1" t="s">
        <v>1498</v>
      </c>
      <c r="N86" s="1" t="s">
        <v>1576</v>
      </c>
      <c r="O86" s="6">
        <v>325.82400000000001</v>
      </c>
      <c r="P86" s="3">
        <v>0</v>
      </c>
      <c r="Q86" s="9"/>
      <c r="R86" s="9"/>
    </row>
    <row r="87" spans="1:18" x14ac:dyDescent="0.25">
      <c r="A87" s="2">
        <v>10086</v>
      </c>
      <c r="B87" s="2" t="s">
        <v>249</v>
      </c>
      <c r="C87" s="2" t="s">
        <v>250</v>
      </c>
      <c r="D87" s="2" t="s">
        <v>17</v>
      </c>
      <c r="E87" s="2" t="s">
        <v>251</v>
      </c>
      <c r="F87" s="8"/>
      <c r="G87" s="4">
        <f ca="1">TODAY()-3949</f>
        <v>40811</v>
      </c>
      <c r="H87" s="4"/>
      <c r="J87" s="9"/>
      <c r="K87" s="10"/>
      <c r="L87" s="9"/>
      <c r="M87" s="1" t="s">
        <v>1498</v>
      </c>
      <c r="N87" s="1" t="s">
        <v>1576</v>
      </c>
      <c r="O87" s="6">
        <v>319.17600000000004</v>
      </c>
      <c r="P87" s="3">
        <v>0</v>
      </c>
      <c r="Q87" s="9"/>
      <c r="R87" s="9"/>
    </row>
    <row r="88" spans="1:18" x14ac:dyDescent="0.25">
      <c r="A88" s="2">
        <v>10087</v>
      </c>
      <c r="B88" s="2" t="s">
        <v>162</v>
      </c>
      <c r="C88" s="2" t="s">
        <v>252</v>
      </c>
      <c r="D88" s="2" t="s">
        <v>10</v>
      </c>
      <c r="E88" s="2" t="s">
        <v>253</v>
      </c>
      <c r="F88" s="8"/>
      <c r="G88" s="4">
        <f ca="1">TODAY()-3945</f>
        <v>40815</v>
      </c>
      <c r="H88" s="4"/>
      <c r="J88" s="9"/>
      <c r="K88" s="10"/>
      <c r="L88" s="9"/>
      <c r="M88" s="1" t="s">
        <v>1550</v>
      </c>
      <c r="N88" s="1" t="s">
        <v>1581</v>
      </c>
      <c r="O88" s="6">
        <v>234.96</v>
      </c>
      <c r="P88" s="3">
        <v>0</v>
      </c>
      <c r="Q88" s="9"/>
      <c r="R88" s="9"/>
    </row>
    <row r="89" spans="1:18" x14ac:dyDescent="0.25">
      <c r="A89" s="2">
        <v>10088</v>
      </c>
      <c r="B89" s="2" t="s">
        <v>43</v>
      </c>
      <c r="C89" s="2" t="s">
        <v>254</v>
      </c>
      <c r="D89" s="2" t="s">
        <v>10</v>
      </c>
      <c r="E89" s="2" t="s">
        <v>255</v>
      </c>
      <c r="F89" s="8"/>
      <c r="G89" s="4">
        <f ca="1">TODAY()-3945</f>
        <v>40815</v>
      </c>
      <c r="H89" s="4"/>
      <c r="J89" s="9"/>
      <c r="K89" s="10"/>
      <c r="L89" s="9"/>
      <c r="M89" s="1" t="s">
        <v>1527</v>
      </c>
      <c r="N89" s="1" t="s">
        <v>1582</v>
      </c>
      <c r="O89" s="6">
        <v>584.81600000000003</v>
      </c>
      <c r="P89" s="3">
        <v>1</v>
      </c>
      <c r="Q89" s="9"/>
      <c r="R89" s="9"/>
    </row>
    <row r="90" spans="1:18" x14ac:dyDescent="0.25">
      <c r="A90" s="2">
        <v>10089</v>
      </c>
      <c r="B90" s="2" t="s">
        <v>256</v>
      </c>
      <c r="C90" s="2" t="s">
        <v>257</v>
      </c>
      <c r="D90" s="2" t="s">
        <v>17</v>
      </c>
      <c r="E90" s="2" t="s">
        <v>258</v>
      </c>
      <c r="F90" s="8"/>
      <c r="G90" s="4">
        <f ca="1">TODAY()-3944</f>
        <v>40816</v>
      </c>
      <c r="H90" s="4">
        <f ca="1">TODAY()-2144</f>
        <v>42616</v>
      </c>
      <c r="I90" s="3" t="s">
        <v>1470</v>
      </c>
      <c r="J90" s="9"/>
      <c r="K90" s="10"/>
      <c r="L90" s="9"/>
      <c r="M90" s="1" t="s">
        <v>1484</v>
      </c>
      <c r="N90" s="1" t="s">
        <v>1582</v>
      </c>
      <c r="O90" s="6">
        <v>379.01600000000002</v>
      </c>
      <c r="P90" s="3">
        <v>1</v>
      </c>
      <c r="Q90" s="9"/>
      <c r="R90" s="9"/>
    </row>
    <row r="91" spans="1:18" x14ac:dyDescent="0.25">
      <c r="A91" s="2">
        <v>10090</v>
      </c>
      <c r="B91" s="2" t="s">
        <v>259</v>
      </c>
      <c r="C91" s="2" t="s">
        <v>260</v>
      </c>
      <c r="D91" s="2" t="s">
        <v>17</v>
      </c>
      <c r="E91" s="2" t="s">
        <v>261</v>
      </c>
      <c r="F91" s="8"/>
      <c r="G91" s="4">
        <f ca="1">TODAY()-3943</f>
        <v>40817</v>
      </c>
      <c r="H91" s="4"/>
      <c r="J91" s="9"/>
      <c r="K91" s="10"/>
      <c r="L91" s="9"/>
      <c r="M91" s="1" t="s">
        <v>1526</v>
      </c>
      <c r="N91" s="1" t="s">
        <v>1582</v>
      </c>
      <c r="O91" s="6">
        <v>905.83199999999999</v>
      </c>
      <c r="P91" s="3">
        <v>0</v>
      </c>
      <c r="Q91" s="9"/>
      <c r="R91" s="9"/>
    </row>
    <row r="92" spans="1:18" x14ac:dyDescent="0.25">
      <c r="A92" s="2">
        <v>10091</v>
      </c>
      <c r="B92" s="2" t="s">
        <v>262</v>
      </c>
      <c r="C92" s="2" t="s">
        <v>32</v>
      </c>
      <c r="D92" s="2" t="s">
        <v>17</v>
      </c>
      <c r="E92" s="2" t="s">
        <v>263</v>
      </c>
      <c r="F92" s="8"/>
      <c r="G92" s="4">
        <f ca="1">TODAY()-3936</f>
        <v>40824</v>
      </c>
      <c r="H92" s="4"/>
      <c r="J92" s="9"/>
      <c r="K92" s="10"/>
      <c r="L92" s="9"/>
      <c r="M92" s="1" t="s">
        <v>1558</v>
      </c>
      <c r="N92" s="1" t="s">
        <v>1582</v>
      </c>
      <c r="O92" s="6">
        <v>299.14400000000001</v>
      </c>
      <c r="P92" s="3">
        <v>1</v>
      </c>
      <c r="Q92" s="9"/>
      <c r="R92" s="9"/>
    </row>
    <row r="93" spans="1:18" x14ac:dyDescent="0.25">
      <c r="A93" s="2">
        <v>10092</v>
      </c>
      <c r="B93" s="2" t="s">
        <v>264</v>
      </c>
      <c r="C93" s="2" t="s">
        <v>265</v>
      </c>
      <c r="D93" s="2" t="s">
        <v>17</v>
      </c>
      <c r="E93" s="2" t="s">
        <v>266</v>
      </c>
      <c r="F93" s="8"/>
      <c r="G93" s="4">
        <f ca="1">TODAY()-3935</f>
        <v>40825</v>
      </c>
      <c r="H93" s="4"/>
      <c r="J93" s="9"/>
      <c r="K93" s="10"/>
      <c r="L93" s="9"/>
      <c r="M93" s="1" t="s">
        <v>1559</v>
      </c>
      <c r="N93" s="1" t="s">
        <v>1582</v>
      </c>
      <c r="O93" s="6">
        <v>246.33600000000001</v>
      </c>
      <c r="P93" s="3">
        <v>1</v>
      </c>
      <c r="Q93" s="9"/>
      <c r="R93" s="9"/>
    </row>
    <row r="94" spans="1:18" x14ac:dyDescent="0.25">
      <c r="A94" s="2">
        <v>10093</v>
      </c>
      <c r="B94" s="2" t="s">
        <v>267</v>
      </c>
      <c r="C94" s="2" t="s">
        <v>268</v>
      </c>
      <c r="D94" s="2" t="s">
        <v>17</v>
      </c>
      <c r="E94" s="2" t="s">
        <v>269</v>
      </c>
      <c r="F94" s="8"/>
      <c r="G94" s="4">
        <f ca="1">TODAY()-3932</f>
        <v>40828</v>
      </c>
      <c r="H94" s="4"/>
      <c r="J94" s="9"/>
      <c r="K94" s="10"/>
      <c r="L94" s="9"/>
      <c r="M94" s="1" t="s">
        <v>1497</v>
      </c>
      <c r="N94" s="1" t="s">
        <v>1582</v>
      </c>
      <c r="O94" s="6">
        <v>276.61599999999999</v>
      </c>
      <c r="P94" s="3">
        <v>4</v>
      </c>
      <c r="Q94" s="9"/>
      <c r="R94" s="9"/>
    </row>
    <row r="95" spans="1:18" x14ac:dyDescent="0.25">
      <c r="A95" s="2">
        <v>10094</v>
      </c>
      <c r="B95" s="2" t="s">
        <v>270</v>
      </c>
      <c r="C95" s="2" t="s">
        <v>175</v>
      </c>
      <c r="D95" s="2" t="s">
        <v>17</v>
      </c>
      <c r="E95" s="2" t="s">
        <v>271</v>
      </c>
      <c r="F95" s="8"/>
      <c r="G95" s="4">
        <f ca="1">TODAY()-3927</f>
        <v>40833</v>
      </c>
      <c r="H95" s="4"/>
      <c r="J95" s="9"/>
      <c r="K95" s="10"/>
      <c r="L95" s="9"/>
      <c r="M95" s="1" t="s">
        <v>1485</v>
      </c>
      <c r="N95" s="1" t="s">
        <v>1582</v>
      </c>
      <c r="O95" s="6">
        <v>1212</v>
      </c>
      <c r="P95" s="3">
        <v>1</v>
      </c>
      <c r="Q95" s="9"/>
      <c r="R95" s="9"/>
    </row>
    <row r="96" spans="1:18" x14ac:dyDescent="0.25">
      <c r="A96" s="2">
        <v>10095</v>
      </c>
      <c r="B96" s="2" t="s">
        <v>272</v>
      </c>
      <c r="C96" s="2" t="s">
        <v>273</v>
      </c>
      <c r="D96" s="2" t="s">
        <v>10</v>
      </c>
      <c r="E96" s="2" t="s">
        <v>274</v>
      </c>
      <c r="F96" s="8"/>
      <c r="G96" s="4">
        <f ca="1">TODAY()-3927</f>
        <v>40833</v>
      </c>
      <c r="H96" s="4"/>
      <c r="J96" s="9"/>
      <c r="K96" s="10"/>
      <c r="L96" s="9"/>
      <c r="M96" s="1" t="s">
        <v>1496</v>
      </c>
      <c r="N96" s="1" t="s">
        <v>1582</v>
      </c>
      <c r="O96" s="6">
        <v>619.48</v>
      </c>
      <c r="P96" s="3">
        <v>1</v>
      </c>
      <c r="Q96" s="9"/>
      <c r="R96" s="9"/>
    </row>
    <row r="97" spans="1:18" x14ac:dyDescent="0.25">
      <c r="A97" s="2">
        <v>10096</v>
      </c>
      <c r="B97" s="2" t="s">
        <v>275</v>
      </c>
      <c r="C97" s="2" t="s">
        <v>276</v>
      </c>
      <c r="D97" s="2" t="s">
        <v>10</v>
      </c>
      <c r="E97" s="2" t="s">
        <v>277</v>
      </c>
      <c r="F97" s="8"/>
      <c r="G97" s="4">
        <f ca="1">TODAY()-3926</f>
        <v>40834</v>
      </c>
      <c r="H97" s="4"/>
      <c r="J97" s="9"/>
      <c r="K97" s="10"/>
      <c r="L97" s="9"/>
      <c r="M97" s="1" t="s">
        <v>1496</v>
      </c>
      <c r="N97" s="1" t="s">
        <v>1582</v>
      </c>
      <c r="O97" s="6">
        <v>409.80799999999999</v>
      </c>
      <c r="P97" s="3">
        <v>4</v>
      </c>
      <c r="Q97" s="9"/>
      <c r="R97" s="9"/>
    </row>
    <row r="98" spans="1:18" x14ac:dyDescent="0.25">
      <c r="A98" s="2">
        <v>10097</v>
      </c>
      <c r="B98" s="2" t="s">
        <v>278</v>
      </c>
      <c r="C98" s="2" t="s">
        <v>279</v>
      </c>
      <c r="D98" s="2" t="s">
        <v>10</v>
      </c>
      <c r="E98" s="2" t="s">
        <v>280</v>
      </c>
      <c r="F98" s="8"/>
      <c r="G98" s="4">
        <f ca="1">TODAY()-3921</f>
        <v>40839</v>
      </c>
      <c r="H98" s="5"/>
      <c r="J98" s="9"/>
      <c r="K98" s="10"/>
      <c r="L98" s="9"/>
      <c r="M98" s="1" t="s">
        <v>1495</v>
      </c>
      <c r="N98" s="1" t="s">
        <v>1573</v>
      </c>
      <c r="O98" s="6">
        <v>2620.2160000000003</v>
      </c>
      <c r="P98" s="3">
        <v>1</v>
      </c>
      <c r="Q98" s="9"/>
      <c r="R98" s="9"/>
    </row>
    <row r="99" spans="1:18" x14ac:dyDescent="0.25">
      <c r="A99" s="2">
        <v>10098</v>
      </c>
      <c r="B99" s="2" t="s">
        <v>19</v>
      </c>
      <c r="C99" s="2" t="s">
        <v>281</v>
      </c>
      <c r="D99" s="2" t="s">
        <v>10</v>
      </c>
      <c r="E99" s="2" t="s">
        <v>282</v>
      </c>
      <c r="F99" s="8"/>
      <c r="G99" s="4">
        <f ca="1">TODAY()-3911</f>
        <v>40849</v>
      </c>
      <c r="H99" s="4"/>
      <c r="J99" s="9"/>
      <c r="K99" s="10"/>
      <c r="L99" s="9"/>
      <c r="M99" s="1" t="s">
        <v>1559</v>
      </c>
      <c r="N99" s="1" t="s">
        <v>1582</v>
      </c>
      <c r="O99" s="6">
        <v>235.26400000000001</v>
      </c>
      <c r="P99" s="3">
        <v>2</v>
      </c>
      <c r="Q99" s="9"/>
      <c r="R99" s="9"/>
    </row>
    <row r="100" spans="1:18" x14ac:dyDescent="0.25">
      <c r="A100" s="2">
        <v>10099</v>
      </c>
      <c r="B100" s="2" t="s">
        <v>283</v>
      </c>
      <c r="C100" s="2" t="s">
        <v>284</v>
      </c>
      <c r="D100" s="2" t="s">
        <v>17</v>
      </c>
      <c r="E100" s="2" t="s">
        <v>285</v>
      </c>
      <c r="F100" s="8"/>
      <c r="G100" s="4">
        <f ca="1">TODAY()-3907</f>
        <v>40853</v>
      </c>
      <c r="H100" s="4"/>
      <c r="J100" s="9"/>
      <c r="K100" s="10"/>
      <c r="L100" s="9"/>
      <c r="M100" s="1" t="s">
        <v>1494</v>
      </c>
      <c r="N100" s="1" t="s">
        <v>1583</v>
      </c>
      <c r="O100" s="6">
        <v>813.56000000000006</v>
      </c>
      <c r="P100" s="3">
        <v>2</v>
      </c>
      <c r="Q100" s="9"/>
      <c r="R100" s="9"/>
    </row>
    <row r="101" spans="1:18" x14ac:dyDescent="0.25">
      <c r="A101" s="2">
        <v>10100</v>
      </c>
      <c r="B101" s="2" t="s">
        <v>286</v>
      </c>
      <c r="C101" s="2" t="s">
        <v>287</v>
      </c>
      <c r="D101" s="2" t="s">
        <v>17</v>
      </c>
      <c r="E101" s="2" t="s">
        <v>288</v>
      </c>
      <c r="F101" s="8"/>
      <c r="G101" s="4">
        <f ca="1">TODAY()-3906</f>
        <v>40854</v>
      </c>
      <c r="H101" s="4"/>
      <c r="J101" s="9"/>
      <c r="K101" s="10"/>
      <c r="L101" s="9"/>
      <c r="M101" s="1" t="s">
        <v>1493</v>
      </c>
      <c r="N101" s="1" t="s">
        <v>1583</v>
      </c>
      <c r="O101" s="6">
        <v>501.57600000000002</v>
      </c>
      <c r="P101" s="3">
        <v>0</v>
      </c>
      <c r="Q101" s="9"/>
      <c r="R101" s="9"/>
    </row>
    <row r="102" spans="1:18" x14ac:dyDescent="0.25">
      <c r="A102" s="2">
        <v>10101</v>
      </c>
      <c r="B102" s="2" t="s">
        <v>289</v>
      </c>
      <c r="C102" s="2" t="s">
        <v>290</v>
      </c>
      <c r="D102" s="2" t="s">
        <v>17</v>
      </c>
      <c r="E102" s="2" t="s">
        <v>291</v>
      </c>
      <c r="F102" s="8"/>
      <c r="G102" s="4">
        <f ca="1">TODAY()-3902</f>
        <v>40858</v>
      </c>
      <c r="H102" s="4">
        <f ca="1">TODAY()-2098</f>
        <v>42662</v>
      </c>
      <c r="I102" s="3" t="s">
        <v>1469</v>
      </c>
      <c r="J102" s="9"/>
      <c r="K102" s="10"/>
      <c r="L102" s="9"/>
      <c r="M102" s="1" t="s">
        <v>1493</v>
      </c>
      <c r="N102" s="1" t="s">
        <v>1583</v>
      </c>
      <c r="O102" s="6">
        <v>251.91200000000001</v>
      </c>
      <c r="P102" s="3">
        <v>0</v>
      </c>
      <c r="Q102" s="9"/>
      <c r="R102" s="9"/>
    </row>
    <row r="103" spans="1:18" x14ac:dyDescent="0.25">
      <c r="A103" s="2">
        <v>10102</v>
      </c>
      <c r="B103" s="2" t="s">
        <v>58</v>
      </c>
      <c r="C103" s="2" t="s">
        <v>292</v>
      </c>
      <c r="D103" s="2" t="s">
        <v>17</v>
      </c>
      <c r="E103" s="2" t="s">
        <v>293</v>
      </c>
      <c r="F103" s="8"/>
      <c r="G103" s="4">
        <f ca="1">TODAY()-3898</f>
        <v>40862</v>
      </c>
      <c r="H103" s="4"/>
      <c r="J103" s="9"/>
      <c r="K103" s="10"/>
      <c r="L103" s="9"/>
      <c r="M103" s="1" t="s">
        <v>1492</v>
      </c>
      <c r="N103" s="1" t="s">
        <v>1583</v>
      </c>
      <c r="O103" s="6">
        <v>253.096</v>
      </c>
      <c r="P103" s="3">
        <v>0</v>
      </c>
      <c r="Q103" s="9"/>
      <c r="R103" s="9"/>
    </row>
    <row r="104" spans="1:18" x14ac:dyDescent="0.25">
      <c r="A104" s="2">
        <v>10103</v>
      </c>
      <c r="B104" s="2" t="s">
        <v>294</v>
      </c>
      <c r="C104" s="2" t="s">
        <v>295</v>
      </c>
      <c r="D104" s="2" t="s">
        <v>17</v>
      </c>
      <c r="E104" s="2" t="s">
        <v>296</v>
      </c>
      <c r="F104" s="8"/>
      <c r="G104" s="4">
        <f ca="1">TODAY()-3893</f>
        <v>40867</v>
      </c>
      <c r="H104" s="4"/>
      <c r="J104" s="9"/>
      <c r="K104" s="10"/>
      <c r="L104" s="9"/>
      <c r="M104" s="1" t="s">
        <v>1492</v>
      </c>
      <c r="N104" s="1" t="s">
        <v>1583</v>
      </c>
      <c r="O104" s="6">
        <v>200.06400000000002</v>
      </c>
      <c r="P104" s="3">
        <v>0</v>
      </c>
      <c r="Q104" s="9"/>
      <c r="R104" s="9"/>
    </row>
    <row r="105" spans="1:18" x14ac:dyDescent="0.25">
      <c r="A105" s="2">
        <v>10104</v>
      </c>
      <c r="B105" s="2" t="s">
        <v>249</v>
      </c>
      <c r="C105" s="2" t="s">
        <v>297</v>
      </c>
      <c r="D105" s="2" t="s">
        <v>17</v>
      </c>
      <c r="E105" s="2" t="s">
        <v>298</v>
      </c>
      <c r="F105" s="8"/>
      <c r="G105" s="4">
        <f ca="1">TODAY()-3883</f>
        <v>40877</v>
      </c>
      <c r="H105" s="4"/>
      <c r="J105" s="9"/>
      <c r="K105" s="10"/>
      <c r="L105" s="9"/>
      <c r="M105" s="1" t="s">
        <v>1492</v>
      </c>
      <c r="N105" s="1" t="s">
        <v>1583</v>
      </c>
      <c r="O105" s="6">
        <v>207.29600000000002</v>
      </c>
      <c r="P105" s="3">
        <v>2</v>
      </c>
      <c r="Q105" s="9"/>
      <c r="R105" s="9"/>
    </row>
    <row r="106" spans="1:18" x14ac:dyDescent="0.25">
      <c r="A106" s="2">
        <v>10105</v>
      </c>
      <c r="B106" s="2" t="s">
        <v>299</v>
      </c>
      <c r="C106" s="2" t="s">
        <v>300</v>
      </c>
      <c r="D106" s="2" t="s">
        <v>17</v>
      </c>
      <c r="E106" s="2" t="s">
        <v>301</v>
      </c>
      <c r="F106" s="8"/>
      <c r="G106" s="4">
        <f ca="1">TODAY()-3872</f>
        <v>40888</v>
      </c>
      <c r="H106" s="4"/>
      <c r="J106" s="9"/>
      <c r="K106" s="10"/>
      <c r="L106" s="9"/>
      <c r="M106" s="1" t="s">
        <v>1487</v>
      </c>
      <c r="N106" s="1" t="s">
        <v>1584</v>
      </c>
      <c r="O106" s="6">
        <v>275.392</v>
      </c>
      <c r="P106" s="3">
        <v>0</v>
      </c>
      <c r="Q106" s="9"/>
      <c r="R106" s="9"/>
    </row>
    <row r="107" spans="1:18" x14ac:dyDescent="0.25">
      <c r="A107" s="2">
        <v>10106</v>
      </c>
      <c r="B107" s="2" t="s">
        <v>302</v>
      </c>
      <c r="C107" s="2" t="s">
        <v>250</v>
      </c>
      <c r="D107" s="2" t="s">
        <v>17</v>
      </c>
      <c r="E107" s="2" t="s">
        <v>303</v>
      </c>
      <c r="F107" s="8"/>
      <c r="G107" s="4">
        <f ca="1">TODAY()-3869</f>
        <v>40891</v>
      </c>
      <c r="H107" s="4"/>
      <c r="J107" s="9"/>
      <c r="K107" s="10"/>
      <c r="L107" s="9"/>
      <c r="M107" s="2" t="s">
        <v>1535</v>
      </c>
      <c r="N107" s="1" t="s">
        <v>1584</v>
      </c>
      <c r="O107" s="6">
        <v>1121.912</v>
      </c>
      <c r="P107" s="3">
        <v>1</v>
      </c>
      <c r="Q107" s="9"/>
      <c r="R107" s="9"/>
    </row>
    <row r="108" spans="1:18" x14ac:dyDescent="0.25">
      <c r="A108" s="2">
        <v>10107</v>
      </c>
      <c r="B108" s="2" t="s">
        <v>304</v>
      </c>
      <c r="C108" s="2" t="s">
        <v>305</v>
      </c>
      <c r="D108" s="2" t="s">
        <v>17</v>
      </c>
      <c r="E108" s="2" t="s">
        <v>306</v>
      </c>
      <c r="F108" s="8"/>
      <c r="G108" s="4">
        <f ca="1">TODAY()-3868</f>
        <v>40892</v>
      </c>
      <c r="H108" s="4"/>
      <c r="J108" s="9"/>
      <c r="K108" s="10"/>
      <c r="L108" s="9"/>
      <c r="M108" s="1" t="s">
        <v>1560</v>
      </c>
      <c r="N108" s="1" t="s">
        <v>1584</v>
      </c>
      <c r="O108" s="6">
        <v>322.37600000000003</v>
      </c>
      <c r="P108" s="3">
        <v>0</v>
      </c>
      <c r="Q108" s="9"/>
      <c r="R108" s="9"/>
    </row>
    <row r="109" spans="1:18" x14ac:dyDescent="0.25">
      <c r="A109" s="2">
        <v>10108</v>
      </c>
      <c r="B109" s="2" t="s">
        <v>307</v>
      </c>
      <c r="C109" s="2" t="s">
        <v>308</v>
      </c>
      <c r="D109" s="2" t="s">
        <v>10</v>
      </c>
      <c r="E109" s="2" t="s">
        <v>309</v>
      </c>
      <c r="F109" s="8"/>
      <c r="G109" s="4">
        <f ca="1">TODAY()-3868</f>
        <v>40892</v>
      </c>
      <c r="H109" s="4"/>
      <c r="J109" s="9"/>
      <c r="K109" s="10"/>
      <c r="L109" s="9"/>
      <c r="M109" s="1" t="s">
        <v>1491</v>
      </c>
      <c r="N109" s="1" t="s">
        <v>1584</v>
      </c>
      <c r="O109" s="6">
        <v>2510.7840000000001</v>
      </c>
      <c r="P109" s="3">
        <v>0</v>
      </c>
      <c r="Q109" s="9"/>
      <c r="R109" s="9"/>
    </row>
    <row r="110" spans="1:18" x14ac:dyDescent="0.25">
      <c r="A110" s="2">
        <v>10109</v>
      </c>
      <c r="B110" s="2" t="s">
        <v>310</v>
      </c>
      <c r="C110" s="2" t="s">
        <v>311</v>
      </c>
      <c r="D110" s="2" t="s">
        <v>17</v>
      </c>
      <c r="E110" s="2" t="s">
        <v>312</v>
      </c>
      <c r="F110" s="8"/>
      <c r="G110" s="4">
        <f ca="1">TODAY()-3865</f>
        <v>40895</v>
      </c>
      <c r="H110" s="4"/>
      <c r="J110" s="9"/>
      <c r="K110" s="10"/>
      <c r="L110" s="9"/>
      <c r="M110" s="1" t="s">
        <v>1588</v>
      </c>
      <c r="N110" s="1" t="s">
        <v>1584</v>
      </c>
      <c r="O110" s="6">
        <v>2328.2199999999998</v>
      </c>
      <c r="P110" s="3">
        <v>4</v>
      </c>
      <c r="Q110" s="9"/>
      <c r="R110" s="9"/>
    </row>
    <row r="111" spans="1:18" x14ac:dyDescent="0.25">
      <c r="A111" s="2">
        <v>10110</v>
      </c>
      <c r="B111" s="2" t="s">
        <v>313</v>
      </c>
      <c r="C111" s="2" t="s">
        <v>314</v>
      </c>
      <c r="D111" s="2" t="s">
        <v>17</v>
      </c>
      <c r="E111" s="2" t="s">
        <v>315</v>
      </c>
      <c r="F111" s="8"/>
      <c r="G111" s="4">
        <f ca="1">TODAY()-3863</f>
        <v>40897</v>
      </c>
      <c r="H111" s="4"/>
      <c r="J111" s="9"/>
      <c r="K111" s="10"/>
      <c r="L111" s="9"/>
      <c r="M111" s="1" t="s">
        <v>1561</v>
      </c>
      <c r="N111" s="1" t="s">
        <v>1573</v>
      </c>
      <c r="O111" s="6">
        <v>179.45600000000002</v>
      </c>
      <c r="P111" s="3">
        <v>2</v>
      </c>
      <c r="Q111" s="9"/>
      <c r="R111" s="9"/>
    </row>
    <row r="112" spans="1:18" x14ac:dyDescent="0.25">
      <c r="A112" s="2">
        <v>10111</v>
      </c>
      <c r="B112" s="2" t="s">
        <v>316</v>
      </c>
      <c r="C112" s="2" t="s">
        <v>317</v>
      </c>
      <c r="D112" s="2" t="s">
        <v>10</v>
      </c>
      <c r="E112" s="2" t="s">
        <v>318</v>
      </c>
      <c r="F112" s="8"/>
      <c r="G112" s="4">
        <f ca="1">TODAY()-3855</f>
        <v>40905</v>
      </c>
      <c r="H112" s="4"/>
      <c r="J112" s="9"/>
      <c r="K112" s="10"/>
      <c r="L112" s="9"/>
      <c r="M112" s="1" t="s">
        <v>1560</v>
      </c>
      <c r="N112" s="1" t="s">
        <v>1584</v>
      </c>
      <c r="O112" s="6">
        <v>343.28000000000003</v>
      </c>
      <c r="P112" s="3">
        <v>2</v>
      </c>
      <c r="Q112" s="9"/>
      <c r="R112" s="9"/>
    </row>
    <row r="113" spans="1:18" x14ac:dyDescent="0.25">
      <c r="A113" s="2">
        <v>10112</v>
      </c>
      <c r="B113" s="2" t="s">
        <v>319</v>
      </c>
      <c r="C113" s="2" t="s">
        <v>320</v>
      </c>
      <c r="D113" s="2" t="s">
        <v>10</v>
      </c>
      <c r="E113" s="2" t="s">
        <v>321</v>
      </c>
      <c r="F113" s="8"/>
      <c r="G113" s="4">
        <f ca="1">TODAY()-3849</f>
        <v>40911</v>
      </c>
      <c r="H113" s="4"/>
      <c r="J113" s="9"/>
      <c r="K113" s="10"/>
      <c r="L113" s="9"/>
      <c r="M113" s="1" t="s">
        <v>1560</v>
      </c>
      <c r="N113" s="1" t="s">
        <v>1584</v>
      </c>
      <c r="O113" s="6">
        <v>302.55200000000002</v>
      </c>
      <c r="P113" s="3">
        <v>3</v>
      </c>
      <c r="Q113" s="9"/>
      <c r="R113" s="9"/>
    </row>
    <row r="114" spans="1:18" x14ac:dyDescent="0.25">
      <c r="A114" s="2">
        <v>10113</v>
      </c>
      <c r="B114" s="2" t="s">
        <v>154</v>
      </c>
      <c r="C114" s="2" t="s">
        <v>322</v>
      </c>
      <c r="D114" s="2" t="s">
        <v>10</v>
      </c>
      <c r="E114" s="2" t="s">
        <v>323</v>
      </c>
      <c r="F114" s="8"/>
      <c r="G114" s="4">
        <f ca="1">TODAY()-3841</f>
        <v>40919</v>
      </c>
      <c r="H114" s="4"/>
      <c r="J114" s="9"/>
      <c r="K114" s="10"/>
      <c r="L114" s="9"/>
      <c r="M114" s="1" t="s">
        <v>1518</v>
      </c>
      <c r="N114" s="1" t="s">
        <v>1585</v>
      </c>
      <c r="O114" s="6">
        <v>216.44000000000003</v>
      </c>
      <c r="P114" s="3">
        <v>0</v>
      </c>
      <c r="Q114" s="9"/>
      <c r="R114" s="9"/>
    </row>
    <row r="115" spans="1:18" x14ac:dyDescent="0.25">
      <c r="A115" s="2">
        <v>10114</v>
      </c>
      <c r="B115" s="2" t="s">
        <v>324</v>
      </c>
      <c r="C115" s="2" t="s">
        <v>325</v>
      </c>
      <c r="D115" s="2" t="s">
        <v>17</v>
      </c>
      <c r="E115" s="2" t="s">
        <v>326</v>
      </c>
      <c r="F115" s="8"/>
      <c r="G115" s="4">
        <f ca="1">TODAY()-3838</f>
        <v>40922</v>
      </c>
      <c r="H115" s="4"/>
      <c r="J115" s="9"/>
      <c r="K115" s="10"/>
      <c r="L115" s="9"/>
      <c r="M115" s="1" t="s">
        <v>1490</v>
      </c>
      <c r="N115" s="1" t="s">
        <v>1573</v>
      </c>
      <c r="O115" s="6">
        <v>234.39200000000002</v>
      </c>
      <c r="P115" s="3">
        <v>1</v>
      </c>
      <c r="Q115" s="9"/>
      <c r="R115" s="9"/>
    </row>
    <row r="116" spans="1:18" x14ac:dyDescent="0.25">
      <c r="A116" s="2">
        <v>10115</v>
      </c>
      <c r="B116" s="2" t="s">
        <v>327</v>
      </c>
      <c r="C116" s="2" t="s">
        <v>328</v>
      </c>
      <c r="D116" s="2" t="s">
        <v>10</v>
      </c>
      <c r="E116" s="2" t="s">
        <v>329</v>
      </c>
      <c r="F116" s="8"/>
      <c r="G116" s="4">
        <f ca="1">TODAY()-3836</f>
        <v>40924</v>
      </c>
      <c r="H116" s="4"/>
      <c r="J116" s="9"/>
      <c r="K116" s="10"/>
      <c r="L116" s="9"/>
      <c r="M116" s="1" t="s">
        <v>1490</v>
      </c>
      <c r="N116" s="1" t="s">
        <v>1573</v>
      </c>
      <c r="O116" s="6">
        <v>219.43200000000002</v>
      </c>
      <c r="P116" s="3">
        <v>0</v>
      </c>
      <c r="Q116" s="9"/>
      <c r="R116" s="9"/>
    </row>
    <row r="117" spans="1:18" x14ac:dyDescent="0.25">
      <c r="A117" s="2">
        <v>10116</v>
      </c>
      <c r="B117" s="2" t="s">
        <v>330</v>
      </c>
      <c r="C117" s="2" t="s">
        <v>331</v>
      </c>
      <c r="D117" s="2" t="s">
        <v>17</v>
      </c>
      <c r="E117" s="2" t="s">
        <v>332</v>
      </c>
      <c r="F117" s="8"/>
      <c r="G117" s="4">
        <f ca="1">TODAY()-3827</f>
        <v>40933</v>
      </c>
      <c r="H117" s="4"/>
      <c r="J117" s="9"/>
      <c r="K117" s="10"/>
      <c r="L117" s="9"/>
      <c r="M117" s="1" t="s">
        <v>1486</v>
      </c>
      <c r="N117" s="1" t="s">
        <v>1584</v>
      </c>
      <c r="O117" s="6">
        <v>302.03200000000004</v>
      </c>
      <c r="P117" s="3">
        <v>2</v>
      </c>
      <c r="Q117" s="9"/>
      <c r="R117" s="9"/>
    </row>
    <row r="118" spans="1:18" x14ac:dyDescent="0.25">
      <c r="A118" s="2">
        <v>10117</v>
      </c>
      <c r="B118" s="2" t="s">
        <v>333</v>
      </c>
      <c r="C118" s="2" t="s">
        <v>334</v>
      </c>
      <c r="D118" s="2" t="s">
        <v>17</v>
      </c>
      <c r="E118" s="2" t="s">
        <v>335</v>
      </c>
      <c r="F118" s="8"/>
      <c r="G118" s="4">
        <f ca="1">TODAY()-3816</f>
        <v>40944</v>
      </c>
      <c r="H118" s="4"/>
      <c r="J118" s="9"/>
      <c r="K118" s="10"/>
      <c r="L118" s="9"/>
      <c r="M118" s="1" t="s">
        <v>1486</v>
      </c>
      <c r="N118" s="1" t="s">
        <v>1584</v>
      </c>
      <c r="O118" s="6">
        <v>264.32</v>
      </c>
      <c r="P118" s="3">
        <v>0</v>
      </c>
      <c r="Q118" s="9"/>
      <c r="R118" s="9"/>
    </row>
    <row r="119" spans="1:18" x14ac:dyDescent="0.25">
      <c r="A119" s="2">
        <v>10118</v>
      </c>
      <c r="B119" s="2" t="s">
        <v>336</v>
      </c>
      <c r="C119" s="2" t="s">
        <v>337</v>
      </c>
      <c r="D119" s="2" t="s">
        <v>10</v>
      </c>
      <c r="E119" s="2" t="s">
        <v>338</v>
      </c>
      <c r="F119" s="8"/>
      <c r="G119" s="4">
        <f ca="1">TODAY()-3799</f>
        <v>40961</v>
      </c>
      <c r="H119" s="4"/>
      <c r="J119" s="9"/>
      <c r="K119" s="10"/>
      <c r="L119" s="9"/>
      <c r="M119" s="1" t="s">
        <v>1561</v>
      </c>
      <c r="N119" s="1" t="s">
        <v>1573</v>
      </c>
      <c r="O119" s="6">
        <v>167.79200000000003</v>
      </c>
      <c r="P119" s="3">
        <v>1</v>
      </c>
      <c r="Q119" s="9"/>
      <c r="R119" s="9"/>
    </row>
    <row r="120" spans="1:18" x14ac:dyDescent="0.25">
      <c r="A120" s="2">
        <v>10119</v>
      </c>
      <c r="B120" s="2" t="s">
        <v>339</v>
      </c>
      <c r="C120" s="2" t="s">
        <v>340</v>
      </c>
      <c r="D120" s="2" t="s">
        <v>17</v>
      </c>
      <c r="E120" s="2" t="s">
        <v>341</v>
      </c>
      <c r="F120" s="8"/>
      <c r="G120" s="4">
        <f ca="1">TODAY()-3797</f>
        <v>40963</v>
      </c>
      <c r="H120" s="4"/>
      <c r="J120" s="9"/>
      <c r="K120" s="10"/>
      <c r="L120" s="9"/>
      <c r="M120" s="1" t="s">
        <v>1486</v>
      </c>
      <c r="N120" s="1" t="s">
        <v>1584</v>
      </c>
      <c r="O120" s="6">
        <v>291.24799999999999</v>
      </c>
      <c r="P120" s="3">
        <v>0</v>
      </c>
      <c r="Q120" s="9"/>
      <c r="R120" s="9"/>
    </row>
    <row r="121" spans="1:18" x14ac:dyDescent="0.25">
      <c r="A121" s="2">
        <v>10120</v>
      </c>
      <c r="B121" s="2" t="s">
        <v>342</v>
      </c>
      <c r="C121" s="2" t="s">
        <v>343</v>
      </c>
      <c r="D121" s="2" t="s">
        <v>17</v>
      </c>
      <c r="E121" s="2" t="s">
        <v>344</v>
      </c>
      <c r="F121" s="8"/>
      <c r="G121" s="4">
        <f ca="1">TODAY()-3774</f>
        <v>40986</v>
      </c>
      <c r="H121" s="4"/>
      <c r="J121" s="9"/>
      <c r="K121" s="10"/>
      <c r="L121" s="9"/>
      <c r="M121" s="1" t="s">
        <v>1486</v>
      </c>
      <c r="N121" s="1" t="s">
        <v>1584</v>
      </c>
      <c r="O121" s="6">
        <v>237.4</v>
      </c>
      <c r="P121" s="3">
        <v>1</v>
      </c>
      <c r="Q121" s="9"/>
      <c r="R121" s="9"/>
    </row>
    <row r="122" spans="1:18" x14ac:dyDescent="0.25">
      <c r="A122" s="2">
        <v>10121</v>
      </c>
      <c r="B122" s="2" t="s">
        <v>345</v>
      </c>
      <c r="C122" s="2" t="s">
        <v>346</v>
      </c>
      <c r="D122" s="2" t="s">
        <v>17</v>
      </c>
      <c r="E122" s="2" t="s">
        <v>347</v>
      </c>
      <c r="F122" s="8"/>
      <c r="G122" s="4">
        <f ca="1">TODAY()-3769</f>
        <v>40991</v>
      </c>
      <c r="H122" s="4"/>
      <c r="J122" s="9"/>
      <c r="K122" s="10"/>
      <c r="L122" s="9"/>
      <c r="M122" s="1" t="s">
        <v>1546</v>
      </c>
      <c r="N122" s="1" t="s">
        <v>1573</v>
      </c>
      <c r="O122" s="6">
        <v>180.33600000000001</v>
      </c>
      <c r="P122" s="3">
        <v>1</v>
      </c>
      <c r="Q122" s="9"/>
      <c r="R122" s="9"/>
    </row>
    <row r="123" spans="1:18" x14ac:dyDescent="0.25">
      <c r="A123" s="2">
        <v>10122</v>
      </c>
      <c r="B123" s="2" t="s">
        <v>348</v>
      </c>
      <c r="C123" s="2" t="s">
        <v>349</v>
      </c>
      <c r="D123" s="2" t="s">
        <v>17</v>
      </c>
      <c r="E123" s="2" t="s">
        <v>350</v>
      </c>
      <c r="F123" s="8"/>
      <c r="G123" s="4">
        <f ca="1">TODAY()-3768</f>
        <v>40992</v>
      </c>
      <c r="H123" s="4"/>
      <c r="J123" s="9"/>
      <c r="K123" s="10"/>
      <c r="L123" s="9"/>
      <c r="M123" s="1" t="s">
        <v>1560</v>
      </c>
      <c r="N123" s="1" t="s">
        <v>1584</v>
      </c>
      <c r="O123" s="6">
        <v>202.096</v>
      </c>
      <c r="P123" s="3">
        <v>1</v>
      </c>
      <c r="Q123" s="9"/>
      <c r="R123" s="9"/>
    </row>
    <row r="124" spans="1:18" x14ac:dyDescent="0.25">
      <c r="A124" s="2">
        <v>10123</v>
      </c>
      <c r="B124" s="2" t="s">
        <v>351</v>
      </c>
      <c r="C124" s="2" t="s">
        <v>352</v>
      </c>
      <c r="D124" s="2" t="s">
        <v>17</v>
      </c>
      <c r="E124" s="2" t="s">
        <v>353</v>
      </c>
      <c r="F124" s="8"/>
      <c r="G124" s="4">
        <f ca="1">TODAY()-3765</f>
        <v>40995</v>
      </c>
      <c r="H124" s="4"/>
      <c r="J124" s="9"/>
      <c r="K124" s="10"/>
      <c r="L124" s="9"/>
      <c r="M124" s="1" t="s">
        <v>1532</v>
      </c>
      <c r="N124" s="1" t="s">
        <v>1587</v>
      </c>
      <c r="O124" s="6">
        <v>228.208</v>
      </c>
      <c r="P124" s="3">
        <v>4</v>
      </c>
      <c r="Q124" s="9"/>
      <c r="R124" s="9"/>
    </row>
    <row r="125" spans="1:18" x14ac:dyDescent="0.25">
      <c r="A125" s="2">
        <v>10124</v>
      </c>
      <c r="B125" s="2" t="s">
        <v>354</v>
      </c>
      <c r="C125" s="2" t="s">
        <v>355</v>
      </c>
      <c r="D125" s="2" t="s">
        <v>17</v>
      </c>
      <c r="E125" s="2" t="s">
        <v>356</v>
      </c>
      <c r="F125" s="8"/>
      <c r="G125" s="4">
        <f ca="1">TODAY()-3760</f>
        <v>41000</v>
      </c>
      <c r="H125" s="4"/>
      <c r="J125" s="9"/>
      <c r="K125" s="10"/>
      <c r="L125" s="9"/>
      <c r="M125" s="1" t="s">
        <v>1546</v>
      </c>
      <c r="N125" s="1" t="s">
        <v>1573</v>
      </c>
      <c r="O125" s="6">
        <v>181.928</v>
      </c>
      <c r="P125" s="3">
        <v>0</v>
      </c>
      <c r="Q125" s="9"/>
      <c r="R125" s="9"/>
    </row>
    <row r="126" spans="1:18" x14ac:dyDescent="0.25">
      <c r="A126" s="2">
        <v>10125</v>
      </c>
      <c r="B126" s="2" t="s">
        <v>141</v>
      </c>
      <c r="C126" s="2" t="s">
        <v>32</v>
      </c>
      <c r="D126" s="2" t="s">
        <v>17</v>
      </c>
      <c r="E126" s="2" t="s">
        <v>357</v>
      </c>
      <c r="F126" s="8"/>
      <c r="G126" s="4">
        <f ca="1">TODAY()-3749</f>
        <v>41011</v>
      </c>
      <c r="H126" s="4"/>
      <c r="J126" s="9"/>
      <c r="K126" s="10"/>
      <c r="L126" s="9"/>
      <c r="M126" s="1" t="s">
        <v>1561</v>
      </c>
      <c r="N126" s="1" t="s">
        <v>1573</v>
      </c>
      <c r="O126" s="7">
        <v>197.86</v>
      </c>
      <c r="P126" s="3">
        <v>1</v>
      </c>
      <c r="Q126" s="9"/>
      <c r="R126" s="9"/>
    </row>
    <row r="127" spans="1:18" x14ac:dyDescent="0.25">
      <c r="A127" s="2">
        <v>10127</v>
      </c>
      <c r="B127" s="2" t="s">
        <v>359</v>
      </c>
      <c r="C127" s="2" t="s">
        <v>360</v>
      </c>
      <c r="D127" s="2" t="s">
        <v>17</v>
      </c>
      <c r="E127" s="2" t="s">
        <v>361</v>
      </c>
      <c r="F127" s="8"/>
      <c r="G127" s="4">
        <f ca="1">TODAY()-3712</f>
        <v>41048</v>
      </c>
      <c r="H127" s="4"/>
      <c r="J127" s="9"/>
      <c r="K127" s="10"/>
      <c r="L127" s="9"/>
      <c r="M127" s="1" t="s">
        <v>1517</v>
      </c>
      <c r="N127" s="1" t="s">
        <v>1580</v>
      </c>
      <c r="O127" s="7">
        <v>176.11</v>
      </c>
      <c r="P127" s="3">
        <v>2</v>
      </c>
      <c r="Q127" s="9"/>
      <c r="R127" s="9"/>
    </row>
    <row r="128" spans="1:18" x14ac:dyDescent="0.25">
      <c r="A128" s="2">
        <v>10128</v>
      </c>
      <c r="B128" s="2" t="s">
        <v>362</v>
      </c>
      <c r="C128" s="2" t="s">
        <v>363</v>
      </c>
      <c r="D128" s="2" t="s">
        <v>10</v>
      </c>
      <c r="E128" s="2" t="s">
        <v>364</v>
      </c>
      <c r="F128" s="8"/>
      <c r="G128" s="4">
        <f ca="1">TODAY()-3708</f>
        <v>41052</v>
      </c>
      <c r="H128" s="4"/>
      <c r="J128" s="9"/>
      <c r="K128" s="10"/>
      <c r="L128" s="9"/>
      <c r="M128" s="1" t="s">
        <v>1486</v>
      </c>
      <c r="N128" s="1" t="s">
        <v>1584</v>
      </c>
      <c r="O128" s="6">
        <v>247.16800000000001</v>
      </c>
      <c r="P128" s="3">
        <v>1</v>
      </c>
      <c r="Q128" s="9"/>
      <c r="R128" s="9"/>
    </row>
    <row r="129" spans="1:18" x14ac:dyDescent="0.25">
      <c r="A129" s="2">
        <v>10129</v>
      </c>
      <c r="B129" s="2" t="s">
        <v>365</v>
      </c>
      <c r="C129" s="2" t="s">
        <v>366</v>
      </c>
      <c r="D129" s="2" t="s">
        <v>17</v>
      </c>
      <c r="E129" s="2" t="s">
        <v>367</v>
      </c>
      <c r="F129" s="8"/>
      <c r="G129" s="4">
        <f ca="1">TODAY()-3706</f>
        <v>41054</v>
      </c>
      <c r="H129" s="4">
        <f ca="1">TODAY()-3221</f>
        <v>41539</v>
      </c>
      <c r="I129" s="3" t="s">
        <v>1469</v>
      </c>
      <c r="J129" s="9"/>
      <c r="K129" s="10"/>
      <c r="L129" s="9"/>
      <c r="M129" s="1" t="s">
        <v>1486</v>
      </c>
      <c r="N129" s="1" t="s">
        <v>1584</v>
      </c>
      <c r="O129" s="6">
        <v>284.36</v>
      </c>
      <c r="P129" s="3">
        <v>1</v>
      </c>
      <c r="Q129" s="9"/>
      <c r="R129" s="9"/>
    </row>
    <row r="130" spans="1:18" x14ac:dyDescent="0.25">
      <c r="A130" s="2">
        <v>10130</v>
      </c>
      <c r="B130" s="2" t="s">
        <v>46</v>
      </c>
      <c r="C130" s="2" t="s">
        <v>368</v>
      </c>
      <c r="D130" s="2" t="s">
        <v>17</v>
      </c>
      <c r="E130" s="2" t="s">
        <v>369</v>
      </c>
      <c r="F130" s="8"/>
      <c r="G130" s="4">
        <f ca="1">TODAY()-3706</f>
        <v>41054</v>
      </c>
      <c r="H130" s="4"/>
      <c r="J130" s="9"/>
      <c r="K130" s="10"/>
      <c r="L130" s="9"/>
      <c r="M130" s="1" t="s">
        <v>1489</v>
      </c>
      <c r="N130" s="1" t="s">
        <v>1585</v>
      </c>
      <c r="O130" s="7">
        <v>157.91999999999999</v>
      </c>
      <c r="P130" s="3">
        <v>0</v>
      </c>
      <c r="Q130" s="9"/>
      <c r="R130" s="9"/>
    </row>
    <row r="131" spans="1:18" x14ac:dyDescent="0.25">
      <c r="A131" s="2">
        <v>10131</v>
      </c>
      <c r="B131" s="2" t="s">
        <v>91</v>
      </c>
      <c r="C131" s="2" t="s">
        <v>370</v>
      </c>
      <c r="D131" s="2" t="s">
        <v>10</v>
      </c>
      <c r="E131" s="2" t="s">
        <v>371</v>
      </c>
      <c r="F131" s="8"/>
      <c r="G131" s="4">
        <f ca="1">TODAY()-3704</f>
        <v>41056</v>
      </c>
      <c r="H131" s="4"/>
      <c r="J131" s="9"/>
      <c r="K131" s="10"/>
      <c r="L131" s="9"/>
      <c r="M131" s="1" t="s">
        <v>1489</v>
      </c>
      <c r="N131" s="1" t="s">
        <v>1585</v>
      </c>
      <c r="O131" s="7">
        <v>141.30000000000001</v>
      </c>
      <c r="P131" s="3">
        <v>2</v>
      </c>
      <c r="Q131" s="9"/>
      <c r="R131" s="9"/>
    </row>
    <row r="132" spans="1:18" x14ac:dyDescent="0.25">
      <c r="A132" s="2">
        <v>10132</v>
      </c>
      <c r="B132" s="2" t="s">
        <v>372</v>
      </c>
      <c r="C132" s="2" t="s">
        <v>373</v>
      </c>
      <c r="D132" s="2" t="s">
        <v>10</v>
      </c>
      <c r="E132" s="2" t="s">
        <v>374</v>
      </c>
      <c r="F132" s="8"/>
      <c r="G132" s="4">
        <f ca="1">TODAY()-3690</f>
        <v>41070</v>
      </c>
      <c r="H132" s="4"/>
      <c r="J132" s="9"/>
      <c r="K132" s="10"/>
      <c r="L132" s="9"/>
      <c r="M132" s="1" t="s">
        <v>1560</v>
      </c>
      <c r="N132" s="1" t="s">
        <v>1584</v>
      </c>
      <c r="O132" s="6">
        <v>161.42400000000001</v>
      </c>
      <c r="P132" s="3">
        <v>2</v>
      </c>
      <c r="Q132" s="9"/>
      <c r="R132" s="9"/>
    </row>
    <row r="133" spans="1:18" x14ac:dyDescent="0.25">
      <c r="A133" s="2">
        <v>10133</v>
      </c>
      <c r="B133" s="2" t="s">
        <v>375</v>
      </c>
      <c r="C133" s="2" t="s">
        <v>376</v>
      </c>
      <c r="D133" s="2" t="s">
        <v>10</v>
      </c>
      <c r="E133" s="2" t="s">
        <v>377</v>
      </c>
      <c r="F133" s="8"/>
      <c r="G133" s="4">
        <f ca="1">TODAY()-3675</f>
        <v>41085</v>
      </c>
      <c r="H133" s="4"/>
      <c r="J133" s="9"/>
      <c r="K133" s="10"/>
      <c r="L133" s="9"/>
      <c r="M133" s="1" t="s">
        <v>1540</v>
      </c>
      <c r="N133" s="1" t="s">
        <v>1568</v>
      </c>
      <c r="O133" s="6">
        <v>227.31200000000001</v>
      </c>
      <c r="P133" s="3">
        <v>3</v>
      </c>
      <c r="Q133" s="9"/>
      <c r="R133" s="9"/>
    </row>
    <row r="134" spans="1:18" x14ac:dyDescent="0.25">
      <c r="A134" s="2">
        <v>10135</v>
      </c>
      <c r="B134" s="2" t="s">
        <v>378</v>
      </c>
      <c r="C134" s="2" t="s">
        <v>77</v>
      </c>
      <c r="D134" s="2" t="s">
        <v>10</v>
      </c>
      <c r="E134" s="2" t="s">
        <v>379</v>
      </c>
      <c r="F134" s="8"/>
      <c r="G134" s="4">
        <f ca="1">TODAY()-3669</f>
        <v>41091</v>
      </c>
      <c r="H134" s="4">
        <f ca="1">TODAY()-2280</f>
        <v>42480</v>
      </c>
      <c r="I134" s="3" t="s">
        <v>1470</v>
      </c>
      <c r="J134" s="9"/>
      <c r="K134" s="10"/>
      <c r="L134" s="9"/>
      <c r="M134" s="1" t="s">
        <v>1561</v>
      </c>
      <c r="N134" s="1" t="s">
        <v>1573</v>
      </c>
      <c r="O134" s="7">
        <v>141.57</v>
      </c>
      <c r="P134" s="3">
        <v>0</v>
      </c>
      <c r="Q134" s="9"/>
      <c r="R134" s="9"/>
    </row>
    <row r="135" spans="1:18" x14ac:dyDescent="0.25">
      <c r="A135" s="2">
        <v>10136</v>
      </c>
      <c r="B135" s="2" t="s">
        <v>380</v>
      </c>
      <c r="C135" s="2" t="s">
        <v>381</v>
      </c>
      <c r="D135" s="2" t="s">
        <v>10</v>
      </c>
      <c r="E135" s="2" t="s">
        <v>382</v>
      </c>
      <c r="F135" s="8"/>
      <c r="G135" s="4">
        <f ca="1">TODAY()-3662</f>
        <v>41098</v>
      </c>
      <c r="H135" s="4"/>
      <c r="J135" s="9"/>
      <c r="K135" s="10"/>
      <c r="L135" s="9"/>
      <c r="M135" s="1" t="s">
        <v>1487</v>
      </c>
      <c r="N135" s="1" t="s">
        <v>1584</v>
      </c>
      <c r="O135" s="6">
        <v>194.49600000000001</v>
      </c>
      <c r="P135" s="3">
        <v>2</v>
      </c>
      <c r="Q135" s="9"/>
      <c r="R135" s="9"/>
    </row>
    <row r="136" spans="1:18" x14ac:dyDescent="0.25">
      <c r="A136" s="2">
        <v>10137</v>
      </c>
      <c r="B136" s="2" t="s">
        <v>383</v>
      </c>
      <c r="C136" s="2" t="s">
        <v>150</v>
      </c>
      <c r="D136" s="2" t="s">
        <v>10</v>
      </c>
      <c r="E136" s="2" t="s">
        <v>384</v>
      </c>
      <c r="F136" s="8"/>
      <c r="G136" s="4">
        <f ca="1">TODAY()-3661</f>
        <v>41099</v>
      </c>
      <c r="H136" s="4"/>
      <c r="J136" s="9"/>
      <c r="K136" s="10"/>
      <c r="L136" s="9"/>
      <c r="M136" s="1" t="s">
        <v>1532</v>
      </c>
      <c r="N136" s="1" t="s">
        <v>1587</v>
      </c>
      <c r="O136" s="6">
        <v>170.39200000000002</v>
      </c>
      <c r="P136" s="3">
        <v>2</v>
      </c>
      <c r="Q136" s="9"/>
      <c r="R136" s="9"/>
    </row>
    <row r="137" spans="1:18" x14ac:dyDescent="0.25">
      <c r="A137" s="2">
        <v>10138</v>
      </c>
      <c r="B137" s="2" t="s">
        <v>230</v>
      </c>
      <c r="C137" s="2" t="s">
        <v>385</v>
      </c>
      <c r="D137" s="2" t="s">
        <v>10</v>
      </c>
      <c r="E137" s="2" t="s">
        <v>386</v>
      </c>
      <c r="F137" s="8"/>
      <c r="G137" s="4">
        <f ca="1">TODAY()-3656</f>
        <v>41104</v>
      </c>
      <c r="H137" s="4"/>
      <c r="J137" s="9"/>
      <c r="K137" s="10"/>
      <c r="L137" s="9"/>
      <c r="M137" s="1" t="s">
        <v>1546</v>
      </c>
      <c r="N137" s="1" t="s">
        <v>1573</v>
      </c>
      <c r="O137" s="7">
        <v>187.61</v>
      </c>
      <c r="P137" s="3">
        <v>1</v>
      </c>
      <c r="Q137" s="9"/>
      <c r="R137" s="9"/>
    </row>
    <row r="138" spans="1:18" x14ac:dyDescent="0.25">
      <c r="A138" s="2">
        <v>10139</v>
      </c>
      <c r="B138" s="2" t="s">
        <v>387</v>
      </c>
      <c r="C138" s="2" t="s">
        <v>388</v>
      </c>
      <c r="D138" s="2" t="s">
        <v>17</v>
      </c>
      <c r="E138" s="2" t="s">
        <v>389</v>
      </c>
      <c r="F138" s="8"/>
      <c r="G138" s="4">
        <f ca="1">TODAY()-3649</f>
        <v>41111</v>
      </c>
      <c r="H138" s="4"/>
      <c r="J138" s="9"/>
      <c r="K138" s="10"/>
      <c r="L138" s="9"/>
      <c r="M138" s="1" t="s">
        <v>1487</v>
      </c>
      <c r="N138" s="1" t="s">
        <v>1584</v>
      </c>
      <c r="O138" s="6">
        <v>197.82400000000001</v>
      </c>
      <c r="P138" s="3">
        <v>1</v>
      </c>
      <c r="Q138" s="9"/>
      <c r="R138" s="9"/>
    </row>
    <row r="139" spans="1:18" x14ac:dyDescent="0.25">
      <c r="A139" s="2">
        <v>10140</v>
      </c>
      <c r="B139" s="2" t="s">
        <v>390</v>
      </c>
      <c r="C139" s="2" t="s">
        <v>391</v>
      </c>
      <c r="D139" s="2" t="s">
        <v>10</v>
      </c>
      <c r="E139" s="2" t="s">
        <v>392</v>
      </c>
      <c r="F139" s="8"/>
      <c r="G139" s="4">
        <f ca="1">TODAY()-3638</f>
        <v>41122</v>
      </c>
      <c r="H139" s="4"/>
      <c r="J139" s="9"/>
      <c r="K139" s="10"/>
      <c r="L139" s="9"/>
      <c r="M139" s="1" t="s">
        <v>1487</v>
      </c>
      <c r="N139" s="1" t="s">
        <v>1584</v>
      </c>
      <c r="O139" s="6">
        <v>164.57600000000002</v>
      </c>
      <c r="P139" s="3">
        <v>0</v>
      </c>
      <c r="Q139" s="9"/>
      <c r="R139" s="9"/>
    </row>
    <row r="140" spans="1:18" x14ac:dyDescent="0.25">
      <c r="A140" s="2">
        <v>10141</v>
      </c>
      <c r="B140" s="2" t="s">
        <v>393</v>
      </c>
      <c r="C140" s="2" t="s">
        <v>394</v>
      </c>
      <c r="D140" s="2" t="s">
        <v>17</v>
      </c>
      <c r="E140" s="2" t="s">
        <v>395</v>
      </c>
      <c r="F140" s="8"/>
      <c r="G140" s="4">
        <f ca="1">TODAY()-3632</f>
        <v>41128</v>
      </c>
      <c r="H140" s="4"/>
      <c r="J140" s="9"/>
      <c r="K140" s="10"/>
      <c r="L140" s="9"/>
      <c r="M140" s="1" t="s">
        <v>1560</v>
      </c>
      <c r="N140" s="1" t="s">
        <v>1584</v>
      </c>
      <c r="O140" s="7">
        <v>179.53</v>
      </c>
      <c r="P140" s="3">
        <v>2</v>
      </c>
      <c r="Q140" s="9"/>
      <c r="R140" s="9"/>
    </row>
    <row r="141" spans="1:18" x14ac:dyDescent="0.25">
      <c r="A141" s="2">
        <v>10143</v>
      </c>
      <c r="B141" s="2" t="s">
        <v>396</v>
      </c>
      <c r="C141" s="2" t="s">
        <v>397</v>
      </c>
      <c r="D141" s="2" t="s">
        <v>17</v>
      </c>
      <c r="E141" s="2" t="s">
        <v>398</v>
      </c>
      <c r="F141" s="8"/>
      <c r="G141" s="4">
        <f ca="1">TODAY()-3617</f>
        <v>41143</v>
      </c>
      <c r="H141" s="4"/>
      <c r="J141" s="9"/>
      <c r="K141" s="10"/>
      <c r="L141" s="9"/>
      <c r="M141" s="1" t="s">
        <v>1486</v>
      </c>
      <c r="N141" s="1" t="s">
        <v>1584</v>
      </c>
      <c r="O141" s="6">
        <v>190.17600000000002</v>
      </c>
      <c r="P141" s="3">
        <v>0</v>
      </c>
      <c r="Q141" s="9"/>
      <c r="R141" s="9"/>
    </row>
    <row r="142" spans="1:18" x14ac:dyDescent="0.25">
      <c r="A142" s="2">
        <v>10144</v>
      </c>
      <c r="B142" s="2" t="s">
        <v>46</v>
      </c>
      <c r="C142" s="2" t="s">
        <v>399</v>
      </c>
      <c r="D142" s="2" t="s">
        <v>10</v>
      </c>
      <c r="E142" s="2" t="s">
        <v>400</v>
      </c>
      <c r="F142" s="8"/>
      <c r="G142" s="4">
        <f ca="1">TODAY()-3608</f>
        <v>41152</v>
      </c>
      <c r="H142" s="4"/>
      <c r="J142" s="9"/>
      <c r="K142" s="10"/>
      <c r="L142" s="9"/>
      <c r="M142" s="1" t="s">
        <v>1487</v>
      </c>
      <c r="N142" s="1" t="s">
        <v>1584</v>
      </c>
      <c r="O142" s="6">
        <v>187.304</v>
      </c>
      <c r="P142" s="3">
        <v>0</v>
      </c>
      <c r="Q142" s="9"/>
      <c r="R142" s="9"/>
    </row>
    <row r="143" spans="1:18" x14ac:dyDescent="0.25">
      <c r="A143" s="2">
        <v>10145</v>
      </c>
      <c r="B143" s="2" t="s">
        <v>79</v>
      </c>
      <c r="C143" s="2" t="s">
        <v>401</v>
      </c>
      <c r="D143" s="2" t="s">
        <v>10</v>
      </c>
      <c r="E143" s="2" t="s">
        <v>402</v>
      </c>
      <c r="F143" s="8"/>
      <c r="G143" s="4">
        <f ca="1">TODAY()-3604</f>
        <v>41156</v>
      </c>
      <c r="H143" s="4"/>
      <c r="J143" s="9"/>
      <c r="K143" s="10"/>
      <c r="L143" s="9"/>
      <c r="M143" s="1" t="s">
        <v>1561</v>
      </c>
      <c r="N143" s="1" t="s">
        <v>1573</v>
      </c>
      <c r="O143" s="7">
        <v>163.59</v>
      </c>
      <c r="P143" s="3">
        <v>1</v>
      </c>
      <c r="Q143" s="9"/>
      <c r="R143" s="9"/>
    </row>
    <row r="144" spans="1:18" x14ac:dyDescent="0.25">
      <c r="A144" s="2">
        <v>10146</v>
      </c>
      <c r="B144" s="2" t="s">
        <v>46</v>
      </c>
      <c r="C144" s="2" t="s">
        <v>403</v>
      </c>
      <c r="D144" s="2" t="s">
        <v>17</v>
      </c>
      <c r="E144" s="2" t="s">
        <v>404</v>
      </c>
      <c r="F144" s="8"/>
      <c r="G144" s="4">
        <f ca="1">TODAY()-3603</f>
        <v>41157</v>
      </c>
      <c r="H144" s="4"/>
      <c r="J144" s="9"/>
      <c r="K144" s="10"/>
      <c r="L144" s="9"/>
      <c r="M144" s="1" t="s">
        <v>1561</v>
      </c>
      <c r="N144" s="1" t="s">
        <v>1573</v>
      </c>
      <c r="O144" s="7">
        <v>165.2</v>
      </c>
      <c r="P144" s="3">
        <v>1</v>
      </c>
      <c r="Q144" s="9"/>
      <c r="R144" s="9"/>
    </row>
    <row r="145" spans="1:18" x14ac:dyDescent="0.25">
      <c r="A145" s="2">
        <v>10147</v>
      </c>
      <c r="B145" s="2" t="s">
        <v>405</v>
      </c>
      <c r="C145" s="2" t="s">
        <v>406</v>
      </c>
      <c r="D145" s="2" t="s">
        <v>17</v>
      </c>
      <c r="E145" s="2" t="s">
        <v>407</v>
      </c>
      <c r="F145" s="8"/>
      <c r="G145" s="4">
        <f ca="1">TODAY()-3589</f>
        <v>41171</v>
      </c>
      <c r="H145" s="4"/>
      <c r="J145" s="9"/>
      <c r="K145" s="10"/>
      <c r="L145" s="9"/>
      <c r="M145" s="1" t="s">
        <v>1546</v>
      </c>
      <c r="N145" s="1" t="s">
        <v>1573</v>
      </c>
      <c r="O145" s="6">
        <v>189.91200000000001</v>
      </c>
      <c r="P145" s="3">
        <v>1</v>
      </c>
      <c r="Q145" s="9"/>
      <c r="R145" s="9"/>
    </row>
    <row r="146" spans="1:18" x14ac:dyDescent="0.25">
      <c r="A146" s="2">
        <v>10148</v>
      </c>
      <c r="B146" s="2" t="s">
        <v>408</v>
      </c>
      <c r="C146" s="2" t="s">
        <v>409</v>
      </c>
      <c r="D146" s="2" t="s">
        <v>10</v>
      </c>
      <c r="E146" s="2" t="s">
        <v>410</v>
      </c>
      <c r="F146" s="8"/>
      <c r="G146" s="4">
        <f ca="1">TODAY()-3587</f>
        <v>41173</v>
      </c>
      <c r="H146" s="4"/>
      <c r="J146" s="9"/>
      <c r="K146" s="10"/>
      <c r="L146" s="9"/>
      <c r="M146" s="1" t="s">
        <v>1546</v>
      </c>
      <c r="N146" s="1" t="s">
        <v>1573</v>
      </c>
      <c r="O146" s="7">
        <v>183.78</v>
      </c>
      <c r="P146" s="3">
        <v>0</v>
      </c>
      <c r="Q146" s="9"/>
      <c r="R146" s="9"/>
    </row>
    <row r="147" spans="1:18" x14ac:dyDescent="0.25">
      <c r="A147" s="2">
        <v>10149</v>
      </c>
      <c r="B147" s="2" t="s">
        <v>411</v>
      </c>
      <c r="C147" s="2" t="s">
        <v>412</v>
      </c>
      <c r="D147" s="2" t="s">
        <v>17</v>
      </c>
      <c r="E147" s="2" t="s">
        <v>413</v>
      </c>
      <c r="F147" s="8"/>
      <c r="G147" s="4">
        <f ca="1">TODAY()-3586</f>
        <v>41174</v>
      </c>
      <c r="H147" s="4"/>
      <c r="J147" s="9"/>
      <c r="K147" s="10"/>
      <c r="L147" s="9"/>
      <c r="M147" s="1" t="s">
        <v>1486</v>
      </c>
      <c r="N147" s="1" t="s">
        <v>1584</v>
      </c>
      <c r="O147" s="6">
        <v>233.48800000000003</v>
      </c>
      <c r="P147" s="3">
        <v>0</v>
      </c>
      <c r="Q147" s="9"/>
      <c r="R147" s="9"/>
    </row>
    <row r="148" spans="1:18" x14ac:dyDescent="0.25">
      <c r="A148" s="2">
        <v>10150</v>
      </c>
      <c r="B148" s="2" t="s">
        <v>414</v>
      </c>
      <c r="C148" s="2" t="s">
        <v>415</v>
      </c>
      <c r="D148" s="2" t="s">
        <v>10</v>
      </c>
      <c r="E148" s="2" t="s">
        <v>416</v>
      </c>
      <c r="F148" s="8"/>
      <c r="G148" s="4">
        <f ca="1">TODAY()-3586</f>
        <v>41174</v>
      </c>
      <c r="H148" s="4"/>
      <c r="J148" s="9"/>
      <c r="K148" s="10"/>
      <c r="L148" s="9"/>
      <c r="M148" s="1" t="s">
        <v>1561</v>
      </c>
      <c r="N148" s="1" t="s">
        <v>1573</v>
      </c>
      <c r="O148" s="7">
        <v>171.16</v>
      </c>
      <c r="P148" s="3">
        <v>1</v>
      </c>
      <c r="Q148" s="9"/>
      <c r="R148" s="9"/>
    </row>
    <row r="149" spans="1:18" x14ac:dyDescent="0.25">
      <c r="A149" s="2">
        <v>10151</v>
      </c>
      <c r="B149" s="2" t="s">
        <v>58</v>
      </c>
      <c r="C149" s="2" t="s">
        <v>417</v>
      </c>
      <c r="D149" s="2" t="s">
        <v>10</v>
      </c>
      <c r="E149" s="2" t="s">
        <v>418</v>
      </c>
      <c r="F149" s="8"/>
      <c r="G149" s="4">
        <f ca="1">TODAY()-3581</f>
        <v>41179</v>
      </c>
      <c r="H149" s="4"/>
      <c r="J149" s="9"/>
      <c r="K149" s="10"/>
      <c r="L149" s="9"/>
      <c r="M149" s="1" t="s">
        <v>1560</v>
      </c>
      <c r="N149" s="1" t="s">
        <v>1584</v>
      </c>
      <c r="O149" s="7">
        <v>194.87</v>
      </c>
      <c r="P149" s="3">
        <v>0</v>
      </c>
      <c r="Q149" s="9"/>
      <c r="R149" s="9"/>
    </row>
    <row r="150" spans="1:18" x14ac:dyDescent="0.25">
      <c r="A150" s="2">
        <v>10152</v>
      </c>
      <c r="B150" s="2" t="s">
        <v>419</v>
      </c>
      <c r="C150" s="2" t="s">
        <v>420</v>
      </c>
      <c r="D150" s="2" t="s">
        <v>10</v>
      </c>
      <c r="E150" s="2" t="s">
        <v>421</v>
      </c>
      <c r="F150" s="8"/>
      <c r="G150" s="4">
        <f ca="1">TODAY()-3580</f>
        <v>41180</v>
      </c>
      <c r="H150" s="4"/>
      <c r="J150" s="9"/>
      <c r="K150" s="10"/>
      <c r="L150" s="9"/>
      <c r="M150" s="1" t="s">
        <v>1560</v>
      </c>
      <c r="N150" s="1" t="s">
        <v>1584</v>
      </c>
      <c r="O150" s="7">
        <v>157.52000000000001</v>
      </c>
      <c r="P150" s="3">
        <v>1</v>
      </c>
      <c r="Q150" s="9"/>
      <c r="R150" s="9"/>
    </row>
    <row r="151" spans="1:18" x14ac:dyDescent="0.25">
      <c r="A151" s="2">
        <v>10153</v>
      </c>
      <c r="B151" s="2" t="s">
        <v>422</v>
      </c>
      <c r="C151" s="2" t="s">
        <v>423</v>
      </c>
      <c r="D151" s="2" t="s">
        <v>10</v>
      </c>
      <c r="E151" s="2" t="s">
        <v>424</v>
      </c>
      <c r="F151" s="8"/>
      <c r="G151" s="4">
        <f ca="1">TODAY()-3579</f>
        <v>41181</v>
      </c>
      <c r="H151" s="4"/>
      <c r="J151" s="9"/>
      <c r="K151" s="10"/>
      <c r="L151" s="9"/>
      <c r="M151" s="1" t="s">
        <v>1487</v>
      </c>
      <c r="N151" s="1" t="s">
        <v>1584</v>
      </c>
      <c r="O151" s="6">
        <v>174.52800000000002</v>
      </c>
      <c r="P151" s="3">
        <v>0</v>
      </c>
      <c r="Q151" s="9"/>
      <c r="R151" s="9"/>
    </row>
    <row r="152" spans="1:18" x14ac:dyDescent="0.25">
      <c r="A152" s="2">
        <v>10154</v>
      </c>
      <c r="B152" s="2" t="s">
        <v>425</v>
      </c>
      <c r="C152" s="2" t="s">
        <v>426</v>
      </c>
      <c r="D152" s="2" t="s">
        <v>10</v>
      </c>
      <c r="E152" s="2" t="s">
        <v>427</v>
      </c>
      <c r="F152" s="8"/>
      <c r="G152" s="4">
        <f ca="1">TODAY()-3569</f>
        <v>41191</v>
      </c>
      <c r="H152" s="4"/>
      <c r="J152" s="9"/>
      <c r="K152" s="10"/>
      <c r="L152" s="9"/>
      <c r="M152" s="1" t="s">
        <v>1560</v>
      </c>
      <c r="N152" s="1" t="s">
        <v>1584</v>
      </c>
      <c r="O152" s="7">
        <v>141.9</v>
      </c>
      <c r="P152" s="3">
        <v>2</v>
      </c>
      <c r="Q152" s="9"/>
      <c r="R152" s="9"/>
    </row>
    <row r="153" spans="1:18" x14ac:dyDescent="0.25">
      <c r="A153" s="2">
        <v>10155</v>
      </c>
      <c r="B153" s="2" t="s">
        <v>428</v>
      </c>
      <c r="C153" s="2" t="s">
        <v>429</v>
      </c>
      <c r="D153" s="2" t="s">
        <v>10</v>
      </c>
      <c r="E153" s="2" t="s">
        <v>430</v>
      </c>
      <c r="F153" s="8"/>
      <c r="G153" s="4">
        <f ca="1">TODAY()-3565</f>
        <v>41195</v>
      </c>
      <c r="H153" s="4"/>
      <c r="J153" s="9"/>
      <c r="K153" s="10"/>
      <c r="L153" s="9"/>
      <c r="M153" s="1" t="s">
        <v>1560</v>
      </c>
      <c r="N153" s="1" t="s">
        <v>1584</v>
      </c>
      <c r="O153" s="7">
        <v>154.22999999999999</v>
      </c>
      <c r="P153" s="3">
        <v>1</v>
      </c>
      <c r="Q153" s="9"/>
      <c r="R153" s="9"/>
    </row>
    <row r="154" spans="1:18" x14ac:dyDescent="0.25">
      <c r="A154" s="2">
        <v>10156</v>
      </c>
      <c r="B154" s="2" t="s">
        <v>141</v>
      </c>
      <c r="C154" s="2" t="s">
        <v>423</v>
      </c>
      <c r="D154" s="2" t="s">
        <v>10</v>
      </c>
      <c r="E154" s="2" t="s">
        <v>431</v>
      </c>
      <c r="F154" s="8"/>
      <c r="G154" s="4">
        <f ca="1">TODAY()-3561</f>
        <v>41199</v>
      </c>
      <c r="H154" s="4"/>
      <c r="J154" s="9"/>
      <c r="K154" s="10"/>
      <c r="L154" s="9"/>
      <c r="M154" s="1" t="s">
        <v>1487</v>
      </c>
      <c r="N154" s="1" t="s">
        <v>1584</v>
      </c>
      <c r="O154" s="6">
        <v>162.91200000000001</v>
      </c>
      <c r="P154" s="3">
        <v>1</v>
      </c>
      <c r="Q154" s="9"/>
      <c r="R154" s="9"/>
    </row>
    <row r="155" spans="1:18" x14ac:dyDescent="0.25">
      <c r="A155" s="2">
        <v>10157</v>
      </c>
      <c r="B155" s="2" t="s">
        <v>432</v>
      </c>
      <c r="C155" s="2" t="s">
        <v>433</v>
      </c>
      <c r="D155" s="2" t="s">
        <v>17</v>
      </c>
      <c r="E155" s="2" t="s">
        <v>434</v>
      </c>
      <c r="F155" s="8"/>
      <c r="G155" s="4">
        <f ca="1">TODAY()-3554</f>
        <v>41206</v>
      </c>
      <c r="H155" s="4"/>
      <c r="J155" s="9"/>
      <c r="K155" s="10"/>
      <c r="L155" s="9"/>
      <c r="M155" s="1" t="s">
        <v>1487</v>
      </c>
      <c r="N155" s="1" t="s">
        <v>1584</v>
      </c>
      <c r="O155" s="7">
        <v>178.7</v>
      </c>
      <c r="P155" s="3">
        <v>2</v>
      </c>
      <c r="Q155" s="9"/>
      <c r="R155" s="9"/>
    </row>
    <row r="156" spans="1:18" x14ac:dyDescent="0.25">
      <c r="A156" s="2">
        <v>10158</v>
      </c>
      <c r="B156" s="2" t="s">
        <v>435</v>
      </c>
      <c r="C156" s="2" t="s">
        <v>260</v>
      </c>
      <c r="D156" s="2" t="s">
        <v>17</v>
      </c>
      <c r="E156" s="2" t="s">
        <v>436</v>
      </c>
      <c r="F156" s="8"/>
      <c r="G156" s="4">
        <f ca="1">TODAY()-3551</f>
        <v>41209</v>
      </c>
      <c r="H156" s="4">
        <f ca="1">TODAY()-1555</f>
        <v>43205</v>
      </c>
      <c r="I156" s="3" t="s">
        <v>1469</v>
      </c>
      <c r="J156" s="9"/>
      <c r="K156" s="10"/>
      <c r="L156" s="9"/>
      <c r="M156" s="1" t="s">
        <v>1487</v>
      </c>
      <c r="N156" s="1" t="s">
        <v>1584</v>
      </c>
      <c r="O156" s="6">
        <v>162.61600000000001</v>
      </c>
      <c r="P156" s="3">
        <v>1</v>
      </c>
      <c r="Q156" s="9"/>
      <c r="R156" s="9"/>
    </row>
    <row r="157" spans="1:18" x14ac:dyDescent="0.25">
      <c r="A157" s="2">
        <v>10159</v>
      </c>
      <c r="B157" s="2" t="s">
        <v>135</v>
      </c>
      <c r="C157" s="2" t="s">
        <v>437</v>
      </c>
      <c r="D157" s="2" t="s">
        <v>10</v>
      </c>
      <c r="E157" s="2" t="s">
        <v>438</v>
      </c>
      <c r="F157" s="8"/>
      <c r="G157" s="4">
        <f ca="1">TODAY()-3551</f>
        <v>41209</v>
      </c>
      <c r="H157" s="4"/>
      <c r="J157" s="9"/>
      <c r="K157" s="10"/>
      <c r="L157" s="9"/>
      <c r="M157" s="1" t="s">
        <v>1560</v>
      </c>
      <c r="N157" s="1" t="s">
        <v>1584</v>
      </c>
      <c r="O157" s="7">
        <v>147.03</v>
      </c>
      <c r="P157" s="3">
        <v>0</v>
      </c>
      <c r="Q157" s="9"/>
      <c r="R157" s="9"/>
    </row>
    <row r="158" spans="1:18" x14ac:dyDescent="0.25">
      <c r="A158" s="2">
        <v>10160</v>
      </c>
      <c r="B158" s="2" t="s">
        <v>439</v>
      </c>
      <c r="C158" s="2" t="s">
        <v>440</v>
      </c>
      <c r="D158" s="2" t="s">
        <v>17</v>
      </c>
      <c r="E158" s="2" t="s">
        <v>441</v>
      </c>
      <c r="F158" s="8"/>
      <c r="G158" s="4">
        <f ca="1">TODAY()-3542</f>
        <v>41218</v>
      </c>
      <c r="H158" s="4"/>
      <c r="J158" s="9"/>
      <c r="K158" s="10"/>
      <c r="L158" s="9"/>
      <c r="M158" s="1" t="s">
        <v>1560</v>
      </c>
      <c r="N158" s="1" t="s">
        <v>1584</v>
      </c>
      <c r="O158" s="7">
        <v>135.96</v>
      </c>
      <c r="P158" s="3">
        <v>2</v>
      </c>
      <c r="Q158" s="9"/>
      <c r="R158" s="9"/>
    </row>
    <row r="159" spans="1:18" x14ac:dyDescent="0.25">
      <c r="A159" s="2">
        <v>10162</v>
      </c>
      <c r="B159" s="2" t="s">
        <v>67</v>
      </c>
      <c r="C159" s="2" t="s">
        <v>443</v>
      </c>
      <c r="D159" s="2" t="s">
        <v>10</v>
      </c>
      <c r="E159" s="2" t="s">
        <v>444</v>
      </c>
      <c r="F159" s="8"/>
      <c r="G159" s="4">
        <f ca="1">TODAY()-3540</f>
        <v>41220</v>
      </c>
      <c r="H159" s="4"/>
      <c r="J159" s="9"/>
      <c r="K159" s="10"/>
      <c r="L159" s="9"/>
      <c r="M159" s="1" t="s">
        <v>1589</v>
      </c>
      <c r="N159" s="1" t="s">
        <v>1573</v>
      </c>
      <c r="O159" s="6">
        <v>731.13599999999997</v>
      </c>
      <c r="P159" s="3">
        <v>1</v>
      </c>
      <c r="Q159" s="9"/>
      <c r="R159" s="9"/>
    </row>
    <row r="160" spans="1:18" x14ac:dyDescent="0.25">
      <c r="A160" s="2">
        <v>10163</v>
      </c>
      <c r="B160" s="2" t="s">
        <v>445</v>
      </c>
      <c r="C160" s="2" t="s">
        <v>446</v>
      </c>
      <c r="D160" s="2" t="s">
        <v>17</v>
      </c>
      <c r="E160" s="2" t="s">
        <v>447</v>
      </c>
      <c r="F160" s="8"/>
      <c r="G160" s="4">
        <f ca="1">TODAY()-3539</f>
        <v>41221</v>
      </c>
      <c r="H160" s="4"/>
      <c r="J160" s="9"/>
      <c r="K160" s="10"/>
      <c r="L160" s="9"/>
      <c r="M160" s="1" t="s">
        <v>1560</v>
      </c>
      <c r="N160" s="1" t="s">
        <v>1584</v>
      </c>
      <c r="O160" s="7">
        <v>143.34</v>
      </c>
      <c r="P160" s="3">
        <v>0</v>
      </c>
      <c r="Q160" s="9"/>
      <c r="R160" s="9"/>
    </row>
    <row r="161" spans="1:18" x14ac:dyDescent="0.25">
      <c r="A161" s="2">
        <v>10164</v>
      </c>
      <c r="B161" s="2" t="s">
        <v>64</v>
      </c>
      <c r="C161" s="2" t="s">
        <v>448</v>
      </c>
      <c r="D161" s="2" t="s">
        <v>10</v>
      </c>
      <c r="E161" s="2" t="s">
        <v>449</v>
      </c>
      <c r="F161" s="8"/>
      <c r="G161" s="4">
        <f ca="1">TODAY()-3534</f>
        <v>41226</v>
      </c>
      <c r="H161" s="4"/>
      <c r="J161" s="9"/>
      <c r="K161" s="10"/>
      <c r="L161" s="9"/>
      <c r="M161" s="1" t="s">
        <v>1560</v>
      </c>
      <c r="N161" s="1" t="s">
        <v>1584</v>
      </c>
      <c r="O161" s="7">
        <v>174.37</v>
      </c>
      <c r="P161" s="3">
        <v>2</v>
      </c>
      <c r="Q161" s="9"/>
      <c r="R161" s="9"/>
    </row>
    <row r="162" spans="1:18" x14ac:dyDescent="0.25">
      <c r="A162" s="2">
        <v>10165</v>
      </c>
      <c r="B162" s="2" t="s">
        <v>450</v>
      </c>
      <c r="C162" s="2" t="s">
        <v>451</v>
      </c>
      <c r="D162" s="2" t="s">
        <v>17</v>
      </c>
      <c r="E162" s="2" t="s">
        <v>452</v>
      </c>
      <c r="F162" s="8"/>
      <c r="G162" s="4">
        <f ca="1">TODAY()-3522</f>
        <v>41238</v>
      </c>
      <c r="H162" s="4"/>
      <c r="J162" s="9"/>
      <c r="K162" s="10"/>
      <c r="L162" s="9"/>
      <c r="M162" s="1" t="s">
        <v>1486</v>
      </c>
      <c r="N162" s="1" t="s">
        <v>1584</v>
      </c>
      <c r="O162" s="6">
        <v>329.88000000000005</v>
      </c>
      <c r="P162" s="3">
        <v>1</v>
      </c>
      <c r="Q162" s="9"/>
      <c r="R162" s="9"/>
    </row>
    <row r="163" spans="1:18" x14ac:dyDescent="0.25">
      <c r="A163" s="2">
        <v>10166</v>
      </c>
      <c r="B163" s="2" t="s">
        <v>453</v>
      </c>
      <c r="C163" s="2" t="s">
        <v>454</v>
      </c>
      <c r="D163" s="2" t="s">
        <v>10</v>
      </c>
      <c r="E163" s="2" t="s">
        <v>455</v>
      </c>
      <c r="F163" s="8"/>
      <c r="G163" s="4">
        <f ca="1">TODAY()-3522</f>
        <v>41238</v>
      </c>
      <c r="H163" s="4"/>
      <c r="J163" s="9"/>
      <c r="K163" s="10"/>
      <c r="L163" s="9"/>
      <c r="M163" s="1" t="s">
        <v>1486</v>
      </c>
      <c r="N163" s="1" t="s">
        <v>1584</v>
      </c>
      <c r="O163" s="6">
        <v>241.06399999999999</v>
      </c>
      <c r="P163" s="3">
        <v>1</v>
      </c>
      <c r="Q163" s="9"/>
      <c r="R163" s="9"/>
    </row>
    <row r="164" spans="1:18" x14ac:dyDescent="0.25">
      <c r="A164" s="2">
        <v>10167</v>
      </c>
      <c r="B164" s="2" t="s">
        <v>31</v>
      </c>
      <c r="C164" s="2" t="s">
        <v>456</v>
      </c>
      <c r="D164" s="2" t="s">
        <v>17</v>
      </c>
      <c r="E164" s="2" t="s">
        <v>457</v>
      </c>
      <c r="F164" s="8"/>
      <c r="G164" s="4">
        <f ca="1">TODAY()-3521</f>
        <v>41239</v>
      </c>
      <c r="H164" s="4"/>
      <c r="J164" s="9"/>
      <c r="K164" s="10"/>
      <c r="L164" s="9"/>
      <c r="M164" s="1" t="s">
        <v>1486</v>
      </c>
      <c r="N164" s="1" t="s">
        <v>1584</v>
      </c>
      <c r="O164" s="6">
        <v>250.65600000000001</v>
      </c>
      <c r="P164" s="3">
        <v>1</v>
      </c>
      <c r="Q164" s="9"/>
      <c r="R164" s="9"/>
    </row>
    <row r="165" spans="1:18" x14ac:dyDescent="0.25">
      <c r="A165" s="2">
        <v>10168</v>
      </c>
      <c r="B165" s="2" t="s">
        <v>458</v>
      </c>
      <c r="C165" s="2" t="s">
        <v>459</v>
      </c>
      <c r="D165" s="2" t="s">
        <v>17</v>
      </c>
      <c r="E165" s="2" t="s">
        <v>460</v>
      </c>
      <c r="F165" s="8"/>
      <c r="G165" s="4">
        <f ca="1">TODAY()-3518</f>
        <v>41242</v>
      </c>
      <c r="H165" s="4"/>
      <c r="J165" s="9"/>
      <c r="K165" s="10"/>
      <c r="L165" s="9"/>
      <c r="M165" s="1" t="s">
        <v>1486</v>
      </c>
      <c r="N165" s="1" t="s">
        <v>1584</v>
      </c>
      <c r="O165" s="6">
        <v>257.81599999999997</v>
      </c>
      <c r="P165" s="3">
        <v>0</v>
      </c>
      <c r="Q165" s="9"/>
      <c r="R165" s="9"/>
    </row>
    <row r="166" spans="1:18" x14ac:dyDescent="0.25">
      <c r="A166" s="2">
        <v>10169</v>
      </c>
      <c r="B166" s="2" t="s">
        <v>461</v>
      </c>
      <c r="C166" s="2" t="s">
        <v>462</v>
      </c>
      <c r="D166" s="2" t="s">
        <v>10</v>
      </c>
      <c r="E166" s="2" t="s">
        <v>463</v>
      </c>
      <c r="F166" s="8"/>
      <c r="G166" s="4">
        <f ca="1">TODAY()-3511</f>
        <v>41249</v>
      </c>
      <c r="H166" s="4"/>
      <c r="J166" s="9"/>
      <c r="K166" s="10"/>
      <c r="L166" s="9"/>
      <c r="M166" s="1" t="s">
        <v>1487</v>
      </c>
      <c r="N166" s="1" t="s">
        <v>1584</v>
      </c>
      <c r="O166" s="7">
        <v>184.79</v>
      </c>
      <c r="P166" s="3">
        <v>2</v>
      </c>
      <c r="Q166" s="9"/>
      <c r="R166" s="9"/>
    </row>
    <row r="167" spans="1:18" x14ac:dyDescent="0.25">
      <c r="A167" s="2">
        <v>10170</v>
      </c>
      <c r="B167" s="2" t="s">
        <v>464</v>
      </c>
      <c r="C167" s="2" t="s">
        <v>465</v>
      </c>
      <c r="D167" s="2" t="s">
        <v>10</v>
      </c>
      <c r="E167" s="2" t="s">
        <v>466</v>
      </c>
      <c r="F167" s="8"/>
      <c r="G167" s="4">
        <f ca="1">TODAY()-3509</f>
        <v>41251</v>
      </c>
      <c r="H167" s="4">
        <f ca="1">TODAY()-3047</f>
        <v>41713</v>
      </c>
      <c r="I167" s="3" t="s">
        <v>1469</v>
      </c>
      <c r="J167" s="9"/>
      <c r="K167" s="10"/>
      <c r="L167" s="9"/>
      <c r="M167" s="1" t="s">
        <v>1487</v>
      </c>
      <c r="N167" s="1" t="s">
        <v>1584</v>
      </c>
      <c r="O167" s="7">
        <v>196.34</v>
      </c>
      <c r="P167" s="3">
        <v>1</v>
      </c>
      <c r="Q167" s="9"/>
      <c r="R167" s="9"/>
    </row>
    <row r="168" spans="1:18" x14ac:dyDescent="0.25">
      <c r="A168" s="2">
        <v>10171</v>
      </c>
      <c r="B168" s="2" t="s">
        <v>348</v>
      </c>
      <c r="C168" s="2" t="s">
        <v>467</v>
      </c>
      <c r="D168" s="2" t="s">
        <v>10</v>
      </c>
      <c r="E168" s="2" t="s">
        <v>468</v>
      </c>
      <c r="F168" s="8"/>
      <c r="G168" s="4">
        <f ca="1">TODAY()-3501</f>
        <v>41259</v>
      </c>
      <c r="H168" s="4"/>
      <c r="J168" s="9"/>
      <c r="K168" s="10"/>
      <c r="L168" s="9"/>
      <c r="M168" s="1" t="s">
        <v>1487</v>
      </c>
      <c r="N168" s="1" t="s">
        <v>1584</v>
      </c>
      <c r="O168" s="6">
        <v>201.14400000000001</v>
      </c>
      <c r="P168" s="3">
        <v>0</v>
      </c>
      <c r="Q168" s="9"/>
      <c r="R168" s="9"/>
    </row>
    <row r="169" spans="1:18" x14ac:dyDescent="0.25">
      <c r="A169" s="2">
        <v>10172</v>
      </c>
      <c r="B169" s="2" t="s">
        <v>359</v>
      </c>
      <c r="C169" s="2" t="s">
        <v>469</v>
      </c>
      <c r="D169" s="2" t="s">
        <v>10</v>
      </c>
      <c r="E169" s="2" t="s">
        <v>470</v>
      </c>
      <c r="F169" s="8"/>
      <c r="G169" s="4">
        <f ca="1">TODAY()-3499</f>
        <v>41261</v>
      </c>
      <c r="H169" s="4"/>
      <c r="J169" s="9"/>
      <c r="K169" s="10"/>
      <c r="L169" s="9"/>
      <c r="M169" s="1" t="s">
        <v>1487</v>
      </c>
      <c r="N169" s="1" t="s">
        <v>1584</v>
      </c>
      <c r="O169" s="7">
        <v>182.86</v>
      </c>
      <c r="P169" s="3">
        <v>1</v>
      </c>
      <c r="Q169" s="9"/>
      <c r="R169" s="9"/>
    </row>
    <row r="170" spans="1:18" x14ac:dyDescent="0.25">
      <c r="A170" s="2">
        <v>10173</v>
      </c>
      <c r="B170" s="2" t="s">
        <v>471</v>
      </c>
      <c r="C170" s="2" t="s">
        <v>472</v>
      </c>
      <c r="D170" s="2" t="s">
        <v>17</v>
      </c>
      <c r="E170" s="2" t="s">
        <v>473</v>
      </c>
      <c r="F170" s="8"/>
      <c r="G170" s="4">
        <f ca="1">TODAY()-3495</f>
        <v>41265</v>
      </c>
      <c r="H170" s="4"/>
      <c r="J170" s="9"/>
      <c r="K170" s="10"/>
      <c r="L170" s="9"/>
      <c r="M170" s="1" t="s">
        <v>1486</v>
      </c>
      <c r="N170" s="1" t="s">
        <v>1584</v>
      </c>
      <c r="O170" s="6">
        <v>201.16</v>
      </c>
      <c r="P170" s="3">
        <v>1</v>
      </c>
      <c r="Q170" s="9"/>
      <c r="R170" s="9"/>
    </row>
    <row r="171" spans="1:18" x14ac:dyDescent="0.25">
      <c r="A171" s="2">
        <v>10174</v>
      </c>
      <c r="B171" s="2" t="s">
        <v>149</v>
      </c>
      <c r="C171" s="2" t="s">
        <v>474</v>
      </c>
      <c r="D171" s="2" t="s">
        <v>10</v>
      </c>
      <c r="E171" s="2" t="s">
        <v>475</v>
      </c>
      <c r="F171" s="8"/>
      <c r="G171" s="4">
        <f ca="1">TODAY()-3481</f>
        <v>41279</v>
      </c>
      <c r="H171" s="4"/>
      <c r="J171" s="9"/>
      <c r="K171" s="10"/>
      <c r="L171" s="9"/>
      <c r="M171" s="1" t="s">
        <v>1486</v>
      </c>
      <c r="N171" s="1" t="s">
        <v>1584</v>
      </c>
      <c r="O171" s="6">
        <v>208.17600000000004</v>
      </c>
      <c r="P171" s="3">
        <v>0</v>
      </c>
      <c r="Q171" s="9"/>
      <c r="R171" s="9"/>
    </row>
    <row r="172" spans="1:18" x14ac:dyDescent="0.25">
      <c r="A172" s="2">
        <v>10175</v>
      </c>
      <c r="B172" s="2" t="s">
        <v>19</v>
      </c>
      <c r="C172" s="2" t="s">
        <v>409</v>
      </c>
      <c r="D172" s="2" t="s">
        <v>10</v>
      </c>
      <c r="E172" s="2" t="s">
        <v>476</v>
      </c>
      <c r="F172" s="8"/>
      <c r="G172" s="4">
        <f ca="1">TODAY()-3481</f>
        <v>41279</v>
      </c>
      <c r="H172" s="4"/>
      <c r="J172" s="9"/>
      <c r="K172" s="10"/>
      <c r="L172" s="9"/>
      <c r="M172" s="1" t="s">
        <v>1485</v>
      </c>
      <c r="N172" s="1" t="s">
        <v>1582</v>
      </c>
      <c r="O172" s="6">
        <v>1463.616</v>
      </c>
      <c r="P172" s="3">
        <v>1</v>
      </c>
      <c r="Q172" s="9"/>
      <c r="R172" s="9"/>
    </row>
    <row r="173" spans="1:18" x14ac:dyDescent="0.25">
      <c r="A173" s="2">
        <v>10176</v>
      </c>
      <c r="B173" s="2" t="s">
        <v>146</v>
      </c>
      <c r="C173" s="2" t="s">
        <v>394</v>
      </c>
      <c r="D173" s="2" t="s">
        <v>17</v>
      </c>
      <c r="E173" s="2" t="s">
        <v>477</v>
      </c>
      <c r="F173" s="8"/>
      <c r="G173" s="4">
        <f ca="1">TODAY()-3480</f>
        <v>41280</v>
      </c>
      <c r="H173" s="4"/>
      <c r="J173" s="9"/>
      <c r="K173" s="10"/>
      <c r="L173" s="9"/>
      <c r="M173" s="1" t="s">
        <v>1484</v>
      </c>
      <c r="N173" s="1" t="s">
        <v>1582</v>
      </c>
      <c r="O173" s="6">
        <v>508.76000000000005</v>
      </c>
      <c r="P173" s="3">
        <v>0</v>
      </c>
      <c r="Q173" s="9"/>
      <c r="R173" s="9"/>
    </row>
    <row r="174" spans="1:18" x14ac:dyDescent="0.25">
      <c r="A174" s="2">
        <v>10177</v>
      </c>
      <c r="B174" s="2" t="s">
        <v>180</v>
      </c>
      <c r="C174" s="2" t="s">
        <v>478</v>
      </c>
      <c r="D174" s="2" t="s">
        <v>10</v>
      </c>
      <c r="E174" s="2" t="s">
        <v>479</v>
      </c>
      <c r="F174" s="8"/>
      <c r="G174" s="4">
        <f ca="1">TODAY()-3477</f>
        <v>41283</v>
      </c>
      <c r="H174" s="4"/>
      <c r="J174" s="9"/>
      <c r="K174" s="10"/>
      <c r="L174" s="9"/>
      <c r="M174" s="1" t="s">
        <v>1559</v>
      </c>
      <c r="N174" s="1" t="s">
        <v>1582</v>
      </c>
      <c r="O174" s="6">
        <v>269.29599999999999</v>
      </c>
      <c r="P174" s="3">
        <v>3</v>
      </c>
      <c r="Q174" s="9"/>
      <c r="R174" s="9"/>
    </row>
    <row r="175" spans="1:18" x14ac:dyDescent="0.25">
      <c r="A175" s="2">
        <v>10178</v>
      </c>
      <c r="B175" s="2" t="s">
        <v>480</v>
      </c>
      <c r="C175" s="2" t="s">
        <v>481</v>
      </c>
      <c r="D175" s="2" t="s">
        <v>10</v>
      </c>
      <c r="E175" s="2" t="s">
        <v>482</v>
      </c>
      <c r="F175" s="8"/>
      <c r="G175" s="4">
        <f ca="1">TODAY()-3474</f>
        <v>41286</v>
      </c>
      <c r="H175" s="4"/>
      <c r="J175" s="9"/>
      <c r="K175" s="10"/>
      <c r="L175" s="9"/>
      <c r="M175" s="1" t="s">
        <v>1559</v>
      </c>
      <c r="N175" s="1" t="s">
        <v>1582</v>
      </c>
      <c r="O175" s="6">
        <v>284.98400000000004</v>
      </c>
      <c r="P175" s="3">
        <v>0</v>
      </c>
      <c r="Q175" s="9"/>
      <c r="R175" s="9"/>
    </row>
    <row r="176" spans="1:18" x14ac:dyDescent="0.25">
      <c r="A176" s="2">
        <v>10179</v>
      </c>
      <c r="B176" s="2" t="s">
        <v>483</v>
      </c>
      <c r="C176" s="2" t="s">
        <v>484</v>
      </c>
      <c r="D176" s="2" t="s">
        <v>10</v>
      </c>
      <c r="E176" s="2" t="s">
        <v>485</v>
      </c>
      <c r="F176" s="8"/>
      <c r="G176" s="4">
        <f ca="1">TODAY()-3473</f>
        <v>41287</v>
      </c>
      <c r="H176" s="4">
        <f ca="1">TODAY()-2075</f>
        <v>42685</v>
      </c>
      <c r="I176" s="3" t="s">
        <v>1470</v>
      </c>
      <c r="J176" s="9"/>
      <c r="K176" s="10"/>
      <c r="L176" s="9"/>
      <c r="M176" s="1" t="s">
        <v>1529</v>
      </c>
      <c r="N176" s="1" t="s">
        <v>1569</v>
      </c>
      <c r="O176" s="6">
        <v>524.88</v>
      </c>
      <c r="P176" s="3">
        <v>0</v>
      </c>
      <c r="Q176" s="9"/>
      <c r="R176" s="9"/>
    </row>
    <row r="177" spans="1:18" x14ac:dyDescent="0.25">
      <c r="A177" s="2">
        <v>10180</v>
      </c>
      <c r="B177" s="2" t="s">
        <v>486</v>
      </c>
      <c r="C177" s="2" t="s">
        <v>487</v>
      </c>
      <c r="D177" s="2" t="s">
        <v>17</v>
      </c>
      <c r="E177" s="2" t="s">
        <v>488</v>
      </c>
      <c r="F177" s="8"/>
      <c r="G177" s="4">
        <f ca="1">TODAY()-3468</f>
        <v>41292</v>
      </c>
      <c r="H177" s="4">
        <f ca="1">TODAY()-2859</f>
        <v>41901</v>
      </c>
      <c r="I177" s="3" t="s">
        <v>1470</v>
      </c>
      <c r="J177" s="9"/>
      <c r="K177" s="10"/>
      <c r="L177" s="9"/>
      <c r="M177" s="1" t="s">
        <v>1482</v>
      </c>
      <c r="N177" s="1" t="s">
        <v>1587</v>
      </c>
      <c r="O177" s="6">
        <v>1621.808</v>
      </c>
      <c r="P177" s="3">
        <v>3</v>
      </c>
      <c r="Q177" s="9"/>
      <c r="R177" s="9"/>
    </row>
    <row r="178" spans="1:18" x14ac:dyDescent="0.25">
      <c r="A178" s="2">
        <v>10181</v>
      </c>
      <c r="B178" s="2" t="s">
        <v>489</v>
      </c>
      <c r="C178" s="2" t="s">
        <v>490</v>
      </c>
      <c r="D178" s="2" t="s">
        <v>17</v>
      </c>
      <c r="E178" s="2" t="s">
        <v>491</v>
      </c>
      <c r="F178" s="8"/>
      <c r="G178" s="4">
        <f ca="1">TODAY()-3464</f>
        <v>41296</v>
      </c>
      <c r="H178" s="4"/>
      <c r="J178" s="9"/>
      <c r="K178" s="10"/>
      <c r="L178" s="9"/>
      <c r="M178" s="1" t="s">
        <v>1530</v>
      </c>
      <c r="N178" s="1" t="s">
        <v>1569</v>
      </c>
      <c r="O178" s="6">
        <v>593.47200000000009</v>
      </c>
      <c r="P178" s="3">
        <v>0</v>
      </c>
      <c r="Q178" s="9"/>
      <c r="R178" s="9"/>
    </row>
    <row r="179" spans="1:18" x14ac:dyDescent="0.25">
      <c r="A179" s="2">
        <v>10182</v>
      </c>
      <c r="B179" s="2" t="s">
        <v>183</v>
      </c>
      <c r="C179" s="2" t="s">
        <v>492</v>
      </c>
      <c r="D179" s="2" t="s">
        <v>17</v>
      </c>
      <c r="E179" s="2" t="s">
        <v>493</v>
      </c>
      <c r="F179" s="8"/>
      <c r="G179" s="4">
        <f ca="1">TODAY()-3455</f>
        <v>41305</v>
      </c>
      <c r="H179" s="4">
        <f ca="1">TODAY()-2437</f>
        <v>42323</v>
      </c>
      <c r="I179" s="3" t="s">
        <v>1470</v>
      </c>
      <c r="J179" s="9"/>
      <c r="K179" s="10"/>
      <c r="L179" s="9"/>
      <c r="M179" s="1" t="s">
        <v>1525</v>
      </c>
      <c r="N179" s="1" t="s">
        <v>1580</v>
      </c>
      <c r="O179" s="7">
        <v>183.24</v>
      </c>
      <c r="P179" s="3">
        <v>0</v>
      </c>
      <c r="Q179" s="9"/>
      <c r="R179" s="9"/>
    </row>
    <row r="180" spans="1:18" x14ac:dyDescent="0.25">
      <c r="A180" s="2">
        <v>10183</v>
      </c>
      <c r="B180" s="2" t="s">
        <v>494</v>
      </c>
      <c r="C180" s="2" t="s">
        <v>495</v>
      </c>
      <c r="D180" s="2" t="s">
        <v>17</v>
      </c>
      <c r="E180" s="2" t="s">
        <v>496</v>
      </c>
      <c r="F180" s="8"/>
      <c r="G180" s="4">
        <f ca="1">TODAY()-3452</f>
        <v>41308</v>
      </c>
      <c r="H180" s="4"/>
      <c r="J180" s="9"/>
      <c r="K180" s="10"/>
      <c r="L180" s="9"/>
      <c r="M180" s="1" t="s">
        <v>1553</v>
      </c>
      <c r="N180" s="1" t="s">
        <v>1580</v>
      </c>
      <c r="O180" s="6">
        <v>336.62400000000002</v>
      </c>
      <c r="P180" s="3">
        <v>1</v>
      </c>
      <c r="Q180" s="9"/>
      <c r="R180" s="9"/>
    </row>
    <row r="181" spans="1:18" x14ac:dyDescent="0.25">
      <c r="A181" s="2">
        <v>10184</v>
      </c>
      <c r="B181" s="2" t="s">
        <v>497</v>
      </c>
      <c r="C181" s="2" t="s">
        <v>498</v>
      </c>
      <c r="D181" s="2" t="s">
        <v>10</v>
      </c>
      <c r="E181" s="2" t="s">
        <v>499</v>
      </c>
      <c r="F181" s="8"/>
      <c r="G181" s="4">
        <f ca="1">TODAY()-3451</f>
        <v>41309</v>
      </c>
      <c r="H181" s="4">
        <f ca="1">TODAY()-3233</f>
        <v>41527</v>
      </c>
      <c r="I181" s="3" t="s">
        <v>1470</v>
      </c>
      <c r="J181" s="9"/>
      <c r="K181" s="10"/>
      <c r="L181" s="9"/>
      <c r="M181" s="1" t="s">
        <v>1562</v>
      </c>
      <c r="N181" s="1" t="s">
        <v>1587</v>
      </c>
      <c r="O181" s="6">
        <v>216.96799999999999</v>
      </c>
      <c r="P181" s="3">
        <v>0</v>
      </c>
      <c r="Q181" s="9"/>
      <c r="R181" s="9"/>
    </row>
    <row r="182" spans="1:18" x14ac:dyDescent="0.25">
      <c r="A182" s="2">
        <v>10185</v>
      </c>
      <c r="B182" s="2" t="s">
        <v>278</v>
      </c>
      <c r="C182" s="2" t="s">
        <v>500</v>
      </c>
      <c r="D182" s="2" t="s">
        <v>17</v>
      </c>
      <c r="E182" s="2" t="s">
        <v>501</v>
      </c>
      <c r="F182" s="8"/>
      <c r="G182" s="4">
        <f ca="1">TODAY()-3449</f>
        <v>41311</v>
      </c>
      <c r="H182" s="4"/>
      <c r="J182" s="9"/>
      <c r="K182" s="10"/>
      <c r="L182" s="9"/>
      <c r="M182" s="1" t="s">
        <v>1517</v>
      </c>
      <c r="N182" s="1" t="s">
        <v>1580</v>
      </c>
      <c r="O182" s="7">
        <v>173.82</v>
      </c>
      <c r="P182" s="3">
        <v>1</v>
      </c>
      <c r="Q182" s="9"/>
      <c r="R182" s="9"/>
    </row>
    <row r="183" spans="1:18" x14ac:dyDescent="0.25">
      <c r="A183" s="2">
        <v>10186</v>
      </c>
      <c r="B183" s="2" t="s">
        <v>425</v>
      </c>
      <c r="C183" s="2" t="s">
        <v>502</v>
      </c>
      <c r="D183" s="2" t="s">
        <v>17</v>
      </c>
      <c r="E183" s="2" t="s">
        <v>503</v>
      </c>
      <c r="F183" s="8"/>
      <c r="G183" s="4">
        <f ca="1">TODAY()-3430</f>
        <v>41330</v>
      </c>
      <c r="H183" s="4"/>
      <c r="J183" s="9"/>
      <c r="K183" s="10"/>
      <c r="L183" s="9"/>
      <c r="M183" s="1" t="s">
        <v>1517</v>
      </c>
      <c r="N183" s="1" t="s">
        <v>1580</v>
      </c>
      <c r="O183" s="7">
        <v>199.26</v>
      </c>
      <c r="P183" s="3">
        <v>0</v>
      </c>
      <c r="Q183" s="9"/>
      <c r="R183" s="9"/>
    </row>
    <row r="184" spans="1:18" x14ac:dyDescent="0.25">
      <c r="A184" s="2">
        <v>10187</v>
      </c>
      <c r="B184" s="2" t="s">
        <v>22</v>
      </c>
      <c r="C184" s="2" t="s">
        <v>504</v>
      </c>
      <c r="D184" s="2" t="s">
        <v>17</v>
      </c>
      <c r="E184" s="2" t="s">
        <v>505</v>
      </c>
      <c r="F184" s="8"/>
      <c r="G184" s="4">
        <f ca="1">TODAY()-3424</f>
        <v>41336</v>
      </c>
      <c r="H184" s="4"/>
      <c r="J184" s="9"/>
      <c r="K184" s="10"/>
      <c r="L184" s="9"/>
      <c r="M184" s="1" t="s">
        <v>1480</v>
      </c>
      <c r="N184" s="1" t="s">
        <v>1568</v>
      </c>
      <c r="O184" s="7">
        <v>190.97</v>
      </c>
      <c r="P184" s="3">
        <v>2</v>
      </c>
      <c r="Q184" s="9"/>
      <c r="R184" s="9"/>
    </row>
    <row r="185" spans="1:18" x14ac:dyDescent="0.25">
      <c r="A185" s="2">
        <v>10188</v>
      </c>
      <c r="B185" s="2" t="s">
        <v>506</v>
      </c>
      <c r="C185" s="2" t="s">
        <v>228</v>
      </c>
      <c r="D185" s="2" t="s">
        <v>10</v>
      </c>
      <c r="E185" s="2" t="s">
        <v>507</v>
      </c>
      <c r="F185" s="8"/>
      <c r="G185" s="4">
        <f ca="1">TODAY()-3420</f>
        <v>41340</v>
      </c>
      <c r="H185" s="4"/>
      <c r="J185" s="9"/>
      <c r="K185" s="10"/>
      <c r="L185" s="9"/>
      <c r="M185" s="1" t="s">
        <v>1517</v>
      </c>
      <c r="N185" s="1" t="s">
        <v>1580</v>
      </c>
      <c r="O185" s="7">
        <v>178.06</v>
      </c>
      <c r="P185" s="3">
        <v>0</v>
      </c>
      <c r="Q185" s="9"/>
      <c r="R185" s="9"/>
    </row>
    <row r="186" spans="1:18" x14ac:dyDescent="0.25">
      <c r="A186" s="2">
        <v>10189</v>
      </c>
      <c r="B186" s="2" t="s">
        <v>508</v>
      </c>
      <c r="C186" s="2" t="s">
        <v>509</v>
      </c>
      <c r="D186" s="2" t="s">
        <v>10</v>
      </c>
      <c r="E186" s="2" t="s">
        <v>510</v>
      </c>
      <c r="F186" s="8"/>
      <c r="G186" s="4">
        <f ca="1">TODAY()-3411</f>
        <v>41349</v>
      </c>
      <c r="H186" s="4"/>
      <c r="J186" s="9"/>
      <c r="K186" s="10"/>
      <c r="L186" s="9"/>
      <c r="M186" s="1" t="s">
        <v>1517</v>
      </c>
      <c r="N186" s="1" t="s">
        <v>1580</v>
      </c>
      <c r="O186" s="6">
        <v>189.93600000000001</v>
      </c>
      <c r="P186" s="3">
        <v>0</v>
      </c>
      <c r="Q186" s="9"/>
      <c r="R186" s="9"/>
    </row>
    <row r="187" spans="1:18" x14ac:dyDescent="0.25">
      <c r="A187" s="2">
        <v>10190</v>
      </c>
      <c r="B187" s="2" t="s">
        <v>511</v>
      </c>
      <c r="C187" s="2" t="s">
        <v>512</v>
      </c>
      <c r="D187" s="2" t="s">
        <v>17</v>
      </c>
      <c r="E187" s="2" t="s">
        <v>513</v>
      </c>
      <c r="F187" s="8"/>
      <c r="G187" s="4">
        <f ca="1">TODAY()-3397</f>
        <v>41363</v>
      </c>
      <c r="H187" s="4"/>
      <c r="J187" s="9"/>
      <c r="K187" s="10"/>
      <c r="L187" s="9"/>
      <c r="M187" s="1" t="s">
        <v>1525</v>
      </c>
      <c r="N187" s="1" t="s">
        <v>1580</v>
      </c>
      <c r="O187" s="7">
        <v>193.2</v>
      </c>
      <c r="P187" s="3">
        <v>0</v>
      </c>
      <c r="Q187" s="9"/>
      <c r="R187" s="9"/>
    </row>
    <row r="188" spans="1:18" x14ac:dyDescent="0.25">
      <c r="A188" s="2">
        <v>10191</v>
      </c>
      <c r="B188" s="2" t="s">
        <v>46</v>
      </c>
      <c r="C188" s="2" t="s">
        <v>514</v>
      </c>
      <c r="D188" s="2" t="s">
        <v>10</v>
      </c>
      <c r="E188" s="2" t="s">
        <v>515</v>
      </c>
      <c r="F188" s="8"/>
      <c r="G188" s="4">
        <f ca="1">TODAY()-3396</f>
        <v>41364</v>
      </c>
      <c r="H188" s="4">
        <f ca="1">TODAY()-2308</f>
        <v>42452</v>
      </c>
      <c r="I188" s="3" t="s">
        <v>1469</v>
      </c>
      <c r="J188" s="9"/>
      <c r="K188" s="10"/>
      <c r="L188" s="9"/>
      <c r="M188" s="1" t="s">
        <v>1563</v>
      </c>
      <c r="N188" s="1" t="s">
        <v>1579</v>
      </c>
      <c r="O188" s="6">
        <v>276.78400000000005</v>
      </c>
      <c r="P188" s="3">
        <v>0</v>
      </c>
      <c r="Q188" s="9"/>
      <c r="R188" s="9"/>
    </row>
    <row r="189" spans="1:18" x14ac:dyDescent="0.25">
      <c r="A189" s="2">
        <v>10192</v>
      </c>
      <c r="B189" s="2" t="s">
        <v>19</v>
      </c>
      <c r="C189" s="2" t="s">
        <v>516</v>
      </c>
      <c r="D189" s="2" t="s">
        <v>10</v>
      </c>
      <c r="E189" s="2" t="s">
        <v>517</v>
      </c>
      <c r="F189" s="8"/>
      <c r="G189" s="4">
        <f ca="1">TODAY()-3391</f>
        <v>41369</v>
      </c>
      <c r="H189" s="4"/>
      <c r="J189" s="9"/>
      <c r="K189" s="10"/>
      <c r="L189" s="9"/>
      <c r="M189" s="1" t="s">
        <v>1563</v>
      </c>
      <c r="N189" s="1" t="s">
        <v>1579</v>
      </c>
      <c r="O189" s="6">
        <v>199.48800000000003</v>
      </c>
      <c r="P189" s="3">
        <v>0</v>
      </c>
      <c r="Q189" s="9"/>
      <c r="R189" s="9"/>
    </row>
    <row r="190" spans="1:18" x14ac:dyDescent="0.25">
      <c r="A190" s="2">
        <v>10193</v>
      </c>
      <c r="B190" s="2" t="s">
        <v>518</v>
      </c>
      <c r="C190" s="2" t="s">
        <v>519</v>
      </c>
      <c r="D190" s="2" t="s">
        <v>17</v>
      </c>
      <c r="E190" s="2" t="s">
        <v>520</v>
      </c>
      <c r="F190" s="8"/>
      <c r="G190" s="4">
        <f ca="1">TODAY()-3372</f>
        <v>41388</v>
      </c>
      <c r="H190" s="4"/>
      <c r="J190" s="9"/>
      <c r="K190" s="10"/>
      <c r="L190" s="9"/>
      <c r="M190" s="1" t="s">
        <v>1528</v>
      </c>
      <c r="N190" s="1" t="s">
        <v>1582</v>
      </c>
      <c r="O190" s="6">
        <v>443.048</v>
      </c>
      <c r="P190" s="3">
        <v>0</v>
      </c>
      <c r="Q190" s="9"/>
      <c r="R190" s="9"/>
    </row>
    <row r="191" spans="1:18" x14ac:dyDescent="0.25">
      <c r="A191" s="2">
        <v>10194</v>
      </c>
      <c r="B191" s="2" t="s">
        <v>135</v>
      </c>
      <c r="C191" s="2" t="s">
        <v>521</v>
      </c>
      <c r="D191" s="2" t="s">
        <v>10</v>
      </c>
      <c r="E191" s="2" t="s">
        <v>522</v>
      </c>
      <c r="F191" s="8"/>
      <c r="G191" s="4">
        <f ca="1">TODAY()-3357</f>
        <v>41403</v>
      </c>
      <c r="H191" s="4"/>
      <c r="J191" s="9"/>
      <c r="K191" s="10"/>
      <c r="L191" s="9"/>
      <c r="M191" s="1" t="s">
        <v>1564</v>
      </c>
      <c r="N191" s="1" t="s">
        <v>1582</v>
      </c>
      <c r="O191" s="6">
        <v>298.03200000000004</v>
      </c>
      <c r="P191" s="3">
        <v>2</v>
      </c>
      <c r="Q191" s="9"/>
      <c r="R191" s="9"/>
    </row>
    <row r="192" spans="1:18" x14ac:dyDescent="0.25">
      <c r="A192" s="2">
        <v>10195</v>
      </c>
      <c r="B192" s="2" t="s">
        <v>299</v>
      </c>
      <c r="C192" s="2" t="s">
        <v>523</v>
      </c>
      <c r="D192" s="2" t="s">
        <v>10</v>
      </c>
      <c r="E192" s="2" t="s">
        <v>524</v>
      </c>
      <c r="F192" s="8"/>
      <c r="G192" s="4">
        <f ca="1">TODAY()-3352</f>
        <v>41408</v>
      </c>
      <c r="H192" s="4"/>
      <c r="J192" s="9"/>
      <c r="K192" s="10"/>
      <c r="L192" s="9"/>
      <c r="M192" s="1" t="s">
        <v>1548</v>
      </c>
      <c r="N192" s="1" t="s">
        <v>1582</v>
      </c>
      <c r="O192" s="6">
        <v>665.6</v>
      </c>
      <c r="P192" s="3">
        <v>1</v>
      </c>
      <c r="Q192" s="9"/>
      <c r="R192" s="9"/>
    </row>
    <row r="193" spans="1:18" x14ac:dyDescent="0.25">
      <c r="A193" s="2">
        <v>10196</v>
      </c>
      <c r="B193" s="2" t="s">
        <v>249</v>
      </c>
      <c r="C193" s="2" t="s">
        <v>525</v>
      </c>
      <c r="D193" s="2" t="s">
        <v>17</v>
      </c>
      <c r="E193" s="2" t="s">
        <v>526</v>
      </c>
      <c r="F193" s="8"/>
      <c r="G193" s="4">
        <f ca="1">TODAY()-3346</f>
        <v>41414</v>
      </c>
      <c r="H193" s="4"/>
      <c r="J193" s="9"/>
      <c r="K193" s="10"/>
      <c r="L193" s="9"/>
      <c r="M193" s="1" t="s">
        <v>1564</v>
      </c>
      <c r="N193" s="1" t="s">
        <v>1582</v>
      </c>
      <c r="O193" s="6">
        <v>453.03199999999998</v>
      </c>
      <c r="P193" s="3">
        <v>1</v>
      </c>
      <c r="Q193" s="9"/>
      <c r="R193" s="9"/>
    </row>
    <row r="194" spans="1:18" x14ac:dyDescent="0.25">
      <c r="A194" s="2">
        <v>10197</v>
      </c>
      <c r="B194" s="2" t="s">
        <v>527</v>
      </c>
      <c r="C194" s="2" t="s">
        <v>528</v>
      </c>
      <c r="D194" s="2" t="s">
        <v>10</v>
      </c>
      <c r="E194" s="2" t="s">
        <v>529</v>
      </c>
      <c r="F194" s="8"/>
      <c r="G194" s="4">
        <f ca="1">TODAY()-3338</f>
        <v>41422</v>
      </c>
      <c r="H194" s="4">
        <f ca="1">TODAY()-1870</f>
        <v>42890</v>
      </c>
      <c r="I194" s="3" t="s">
        <v>1471</v>
      </c>
      <c r="J194" s="9"/>
      <c r="K194" s="10"/>
      <c r="L194" s="9"/>
      <c r="M194" s="1" t="s">
        <v>1564</v>
      </c>
      <c r="N194" s="1" t="s">
        <v>1582</v>
      </c>
      <c r="O194" s="6">
        <v>407.72800000000007</v>
      </c>
      <c r="P194" s="3">
        <v>3</v>
      </c>
      <c r="Q194" s="9"/>
      <c r="R194" s="9"/>
    </row>
    <row r="195" spans="1:18" x14ac:dyDescent="0.25">
      <c r="A195" s="2">
        <v>10198</v>
      </c>
      <c r="B195" s="2" t="s">
        <v>141</v>
      </c>
      <c r="C195" s="2" t="s">
        <v>530</v>
      </c>
      <c r="D195" s="2" t="s">
        <v>17</v>
      </c>
      <c r="E195" s="2" t="s">
        <v>531</v>
      </c>
      <c r="F195" s="8"/>
      <c r="G195" s="4">
        <f ca="1">TODAY()-3318</f>
        <v>41442</v>
      </c>
      <c r="H195" s="4">
        <f ca="1">TODAY()-2971</f>
        <v>41789</v>
      </c>
      <c r="I195" s="3" t="s">
        <v>1469</v>
      </c>
      <c r="J195" s="9"/>
      <c r="K195" s="10"/>
      <c r="L195" s="9"/>
      <c r="M195" s="1" t="s">
        <v>1531</v>
      </c>
      <c r="N195" s="1" t="s">
        <v>1586</v>
      </c>
      <c r="O195" s="6">
        <v>536.13599999999997</v>
      </c>
      <c r="P195" s="3">
        <v>0</v>
      </c>
      <c r="Q195" s="9"/>
      <c r="R195" s="9"/>
    </row>
    <row r="196" spans="1:18" x14ac:dyDescent="0.25">
      <c r="A196" s="2">
        <v>10199</v>
      </c>
      <c r="B196" s="2" t="s">
        <v>480</v>
      </c>
      <c r="C196" s="2" t="s">
        <v>532</v>
      </c>
      <c r="D196" s="2" t="s">
        <v>10</v>
      </c>
      <c r="E196" s="2" t="s">
        <v>533</v>
      </c>
      <c r="F196" s="8"/>
      <c r="G196" s="4">
        <f ca="1">TODAY()-3312</f>
        <v>41448</v>
      </c>
      <c r="H196" s="4"/>
      <c r="J196" s="9"/>
      <c r="K196" s="10"/>
      <c r="L196" s="9"/>
      <c r="M196" s="1" t="s">
        <v>1478</v>
      </c>
      <c r="N196" s="1" t="s">
        <v>1573</v>
      </c>
      <c r="O196" s="6">
        <v>1736.0720000000001</v>
      </c>
      <c r="P196" s="3">
        <v>2</v>
      </c>
      <c r="Q196" s="9"/>
      <c r="R196" s="9"/>
    </row>
    <row r="197" spans="1:18" x14ac:dyDescent="0.25">
      <c r="A197" s="2">
        <v>10200</v>
      </c>
      <c r="B197" s="2" t="s">
        <v>534</v>
      </c>
      <c r="C197" s="2" t="s">
        <v>535</v>
      </c>
      <c r="D197" s="2" t="s">
        <v>17</v>
      </c>
      <c r="E197" s="2" t="s">
        <v>536</v>
      </c>
      <c r="F197" s="8"/>
      <c r="G197" s="4">
        <f ca="1">TODAY()-3306</f>
        <v>41454</v>
      </c>
      <c r="H197" s="4"/>
      <c r="J197" s="9"/>
      <c r="K197" s="10"/>
      <c r="L197" s="9"/>
      <c r="M197" s="1" t="s">
        <v>1537</v>
      </c>
      <c r="N197" s="1" t="s">
        <v>1570</v>
      </c>
      <c r="O197" s="6">
        <v>341.64800000000002</v>
      </c>
      <c r="P197" s="3">
        <v>0</v>
      </c>
      <c r="Q197" s="9"/>
      <c r="R197" s="9"/>
    </row>
    <row r="198" spans="1:18" x14ac:dyDescent="0.25">
      <c r="A198" s="2">
        <v>10201</v>
      </c>
      <c r="B198" s="2" t="s">
        <v>313</v>
      </c>
      <c r="C198" s="2" t="s">
        <v>537</v>
      </c>
      <c r="D198" s="2" t="s">
        <v>10</v>
      </c>
      <c r="E198" s="2" t="s">
        <v>538</v>
      </c>
      <c r="F198" s="8"/>
      <c r="G198" s="4">
        <f ca="1">TODAY()-3303</f>
        <v>41457</v>
      </c>
      <c r="H198" s="4"/>
      <c r="J198" s="9"/>
      <c r="K198" s="10"/>
      <c r="L198" s="9"/>
      <c r="M198" s="1" t="s">
        <v>1477</v>
      </c>
      <c r="N198" s="1" t="s">
        <v>1586</v>
      </c>
      <c r="O198" s="6">
        <v>275.416</v>
      </c>
      <c r="P198" s="3">
        <v>0</v>
      </c>
      <c r="Q198" s="9"/>
      <c r="R198" s="9"/>
    </row>
    <row r="199" spans="1:18" x14ac:dyDescent="0.25">
      <c r="A199" s="2">
        <v>10202</v>
      </c>
      <c r="B199" s="2" t="s">
        <v>135</v>
      </c>
      <c r="C199" s="2" t="s">
        <v>35</v>
      </c>
      <c r="D199" s="2" t="s">
        <v>10</v>
      </c>
      <c r="E199" s="2" t="s">
        <v>539</v>
      </c>
      <c r="F199" s="8"/>
      <c r="G199" s="4">
        <f ca="1">TODAY()-3300</f>
        <v>41460</v>
      </c>
      <c r="H199" s="4"/>
      <c r="J199" s="9"/>
      <c r="K199" s="10"/>
      <c r="L199" s="9"/>
      <c r="M199" s="1" t="s">
        <v>1551</v>
      </c>
      <c r="N199" s="1" t="s">
        <v>1586</v>
      </c>
      <c r="O199" s="7">
        <v>114.37</v>
      </c>
      <c r="P199" s="3">
        <v>1</v>
      </c>
      <c r="Q199" s="9"/>
      <c r="R199" s="9"/>
    </row>
    <row r="200" spans="1:18" x14ac:dyDescent="0.25">
      <c r="A200" s="2">
        <v>10203</v>
      </c>
      <c r="B200" s="2" t="s">
        <v>540</v>
      </c>
      <c r="C200" s="2" t="s">
        <v>175</v>
      </c>
      <c r="D200" s="2" t="s">
        <v>17</v>
      </c>
      <c r="E200" s="2" t="s">
        <v>541</v>
      </c>
      <c r="F200" s="8"/>
      <c r="G200" s="4">
        <f ca="1">TODAY()-3299</f>
        <v>41461</v>
      </c>
      <c r="H200" s="4"/>
      <c r="J200" s="9"/>
      <c r="K200" s="10"/>
      <c r="L200" s="9"/>
      <c r="M200" s="1" t="s">
        <v>1551</v>
      </c>
      <c r="N200" s="1" t="s">
        <v>1586</v>
      </c>
      <c r="O200" s="7">
        <v>122.45</v>
      </c>
      <c r="P200" s="3">
        <v>0</v>
      </c>
      <c r="Q200" s="9"/>
      <c r="R200" s="9"/>
    </row>
    <row r="201" spans="1:18" x14ac:dyDescent="0.25">
      <c r="A201" s="2">
        <v>10204</v>
      </c>
      <c r="B201" s="2" t="s">
        <v>146</v>
      </c>
      <c r="C201" s="2" t="s">
        <v>542</v>
      </c>
      <c r="D201" s="2" t="s">
        <v>17</v>
      </c>
      <c r="E201" s="2" t="s">
        <v>543</v>
      </c>
      <c r="F201" s="8"/>
      <c r="G201" s="4">
        <f ca="1">TODAY()-3296</f>
        <v>41464</v>
      </c>
      <c r="H201" s="4"/>
      <c r="J201" s="9"/>
      <c r="K201" s="10"/>
      <c r="L201" s="9"/>
      <c r="M201" s="1" t="s">
        <v>1551</v>
      </c>
      <c r="N201" s="1" t="s">
        <v>1586</v>
      </c>
      <c r="O201" s="7">
        <v>129.16999999999999</v>
      </c>
      <c r="P201" s="3">
        <v>0</v>
      </c>
      <c r="Q201" s="9"/>
      <c r="R201" s="9"/>
    </row>
    <row r="202" spans="1:18" x14ac:dyDescent="0.25">
      <c r="A202" s="2">
        <v>10205</v>
      </c>
      <c r="B202" s="2" t="s">
        <v>146</v>
      </c>
      <c r="C202" s="2" t="s">
        <v>544</v>
      </c>
      <c r="D202" s="2" t="s">
        <v>10</v>
      </c>
      <c r="E202" s="2" t="s">
        <v>545</v>
      </c>
      <c r="F202" s="8"/>
      <c r="G202" s="4">
        <f ca="1">TODAY()-3287</f>
        <v>41473</v>
      </c>
      <c r="H202" s="4"/>
      <c r="J202" s="9"/>
      <c r="K202" s="10"/>
      <c r="L202" s="9"/>
      <c r="M202" s="1" t="s">
        <v>1551</v>
      </c>
      <c r="N202" s="1" t="s">
        <v>1586</v>
      </c>
      <c r="O202" s="7">
        <v>110.33</v>
      </c>
      <c r="P202" s="3">
        <v>0</v>
      </c>
      <c r="Q202" s="9"/>
      <c r="R202" s="9"/>
    </row>
    <row r="203" spans="1:18" x14ac:dyDescent="0.25">
      <c r="A203" s="2">
        <v>10206</v>
      </c>
      <c r="B203" s="2" t="s">
        <v>546</v>
      </c>
      <c r="C203" s="2" t="s">
        <v>547</v>
      </c>
      <c r="D203" s="2" t="s">
        <v>10</v>
      </c>
      <c r="E203" s="2" t="s">
        <v>548</v>
      </c>
      <c r="F203" s="8"/>
      <c r="G203" s="4">
        <f ca="1">TODAY()-3285</f>
        <v>41475</v>
      </c>
      <c r="H203" s="4"/>
      <c r="J203" s="9"/>
      <c r="K203" s="10"/>
      <c r="L203" s="9"/>
      <c r="M203" s="1" t="s">
        <v>1534</v>
      </c>
      <c r="N203" s="1" t="s">
        <v>1573</v>
      </c>
      <c r="O203" s="6">
        <v>1302.6400000000001</v>
      </c>
      <c r="P203" s="3">
        <v>2</v>
      </c>
      <c r="Q203" s="9"/>
      <c r="R203" s="9"/>
    </row>
    <row r="204" spans="1:18" x14ac:dyDescent="0.25">
      <c r="A204" s="2">
        <v>10207</v>
      </c>
      <c r="B204" s="2" t="s">
        <v>73</v>
      </c>
      <c r="C204" s="2" t="s">
        <v>549</v>
      </c>
      <c r="D204" s="2" t="s">
        <v>17</v>
      </c>
      <c r="E204" s="2" t="s">
        <v>550</v>
      </c>
      <c r="F204" s="8"/>
      <c r="G204" s="4">
        <f ca="1">TODAY()-3273</f>
        <v>41487</v>
      </c>
      <c r="H204" s="4"/>
      <c r="J204" s="9"/>
      <c r="K204" s="10"/>
      <c r="L204" s="9"/>
      <c r="M204" s="1" t="s">
        <v>1533</v>
      </c>
      <c r="N204" s="1" t="s">
        <v>1585</v>
      </c>
      <c r="O204" s="6">
        <v>413.93599999999998</v>
      </c>
      <c r="P204" s="3">
        <v>0</v>
      </c>
      <c r="Q204" s="9"/>
      <c r="R204" s="9"/>
    </row>
    <row r="205" spans="1:18" x14ac:dyDescent="0.25">
      <c r="A205" s="2">
        <v>10208</v>
      </c>
      <c r="B205" s="2" t="s">
        <v>551</v>
      </c>
      <c r="C205" s="2" t="s">
        <v>376</v>
      </c>
      <c r="D205" s="2" t="s">
        <v>10</v>
      </c>
      <c r="E205" s="2" t="s">
        <v>552</v>
      </c>
      <c r="F205" s="8"/>
      <c r="G205" s="4">
        <f ca="1">TODAY()-3267</f>
        <v>41493</v>
      </c>
      <c r="H205" s="4"/>
      <c r="J205" s="9"/>
      <c r="K205" s="10"/>
      <c r="L205" s="9"/>
      <c r="M205" s="1" t="s">
        <v>1533</v>
      </c>
      <c r="N205" s="1" t="s">
        <v>1585</v>
      </c>
      <c r="O205" s="6">
        <v>307</v>
      </c>
      <c r="P205" s="3">
        <v>1</v>
      </c>
      <c r="Q205" s="9"/>
      <c r="R205" s="9"/>
    </row>
    <row r="206" spans="1:18" x14ac:dyDescent="0.25">
      <c r="A206" s="2">
        <v>10209</v>
      </c>
      <c r="B206" s="2" t="s">
        <v>34</v>
      </c>
      <c r="C206" s="2" t="s">
        <v>553</v>
      </c>
      <c r="D206" s="2" t="s">
        <v>10</v>
      </c>
      <c r="E206" s="2" t="s">
        <v>554</v>
      </c>
      <c r="F206" s="8"/>
      <c r="G206" s="4">
        <f ca="1">TODAY()-3264</f>
        <v>41496</v>
      </c>
      <c r="H206" s="4"/>
      <c r="J206" s="9"/>
      <c r="K206" s="10"/>
      <c r="L206" s="9"/>
      <c r="M206" s="1" t="s">
        <v>1476</v>
      </c>
      <c r="N206" s="1" t="s">
        <v>1585</v>
      </c>
      <c r="O206" s="6">
        <v>245.20000000000002</v>
      </c>
      <c r="P206" s="3">
        <v>0</v>
      </c>
      <c r="Q206" s="9"/>
      <c r="R206" s="9"/>
    </row>
    <row r="207" spans="1:18" x14ac:dyDescent="0.25">
      <c r="A207" s="2">
        <v>10210</v>
      </c>
      <c r="B207" s="2" t="s">
        <v>428</v>
      </c>
      <c r="C207" s="2" t="s">
        <v>240</v>
      </c>
      <c r="D207" s="2" t="s">
        <v>17</v>
      </c>
      <c r="E207" s="2" t="s">
        <v>555</v>
      </c>
      <c r="F207" s="8"/>
      <c r="G207" s="4">
        <f ca="1">TODAY()-3253</f>
        <v>41507</v>
      </c>
      <c r="H207" s="4"/>
      <c r="J207" s="9"/>
      <c r="K207" s="10"/>
      <c r="L207" s="9"/>
      <c r="M207" s="1" t="s">
        <v>1476</v>
      </c>
      <c r="N207" s="1" t="s">
        <v>1585</v>
      </c>
      <c r="O207" s="6">
        <v>218.18400000000003</v>
      </c>
      <c r="P207" s="3">
        <v>2</v>
      </c>
      <c r="Q207" s="9"/>
      <c r="R207" s="9"/>
    </row>
    <row r="208" spans="1:18" x14ac:dyDescent="0.25">
      <c r="A208" s="2">
        <v>10211</v>
      </c>
      <c r="B208" s="2" t="s">
        <v>556</v>
      </c>
      <c r="C208" s="2" t="s">
        <v>557</v>
      </c>
      <c r="D208" s="2" t="s">
        <v>17</v>
      </c>
      <c r="E208" s="2" t="s">
        <v>558</v>
      </c>
      <c r="F208" s="8"/>
      <c r="G208" s="4">
        <f ca="1">TODAY()-3246</f>
        <v>41514</v>
      </c>
      <c r="H208" s="4"/>
      <c r="J208" s="9"/>
      <c r="K208" s="10"/>
      <c r="L208" s="9"/>
      <c r="M208" s="1" t="s">
        <v>1475</v>
      </c>
      <c r="N208" s="1" t="s">
        <v>1566</v>
      </c>
      <c r="O208" s="6">
        <v>314.91200000000003</v>
      </c>
      <c r="P208" s="3">
        <v>0</v>
      </c>
      <c r="Q208" s="9"/>
      <c r="R208" s="9"/>
    </row>
    <row r="209" spans="1:18" x14ac:dyDescent="0.25">
      <c r="A209" s="2">
        <v>10212</v>
      </c>
      <c r="B209" s="2" t="s">
        <v>559</v>
      </c>
      <c r="C209" s="2" t="s">
        <v>560</v>
      </c>
      <c r="D209" s="2" t="s">
        <v>10</v>
      </c>
      <c r="E209" s="2" t="s">
        <v>561</v>
      </c>
      <c r="F209" s="8"/>
      <c r="G209" s="4">
        <f ca="1">TODAY()-3239</f>
        <v>41521</v>
      </c>
      <c r="H209" s="4"/>
      <c r="J209" s="9"/>
      <c r="K209" s="10"/>
      <c r="L209" s="9"/>
      <c r="M209" s="1" t="s">
        <v>1543</v>
      </c>
      <c r="N209" s="1" t="s">
        <v>1573</v>
      </c>
      <c r="O209" s="6">
        <v>654.08000000000004</v>
      </c>
      <c r="P209" s="3">
        <v>3</v>
      </c>
      <c r="Q209" s="9"/>
      <c r="R209" s="9"/>
    </row>
    <row r="210" spans="1:18" x14ac:dyDescent="0.25">
      <c r="A210" s="2">
        <v>10213</v>
      </c>
      <c r="B210" s="2" t="s">
        <v>562</v>
      </c>
      <c r="C210" s="2" t="s">
        <v>563</v>
      </c>
      <c r="D210" s="2" t="s">
        <v>17</v>
      </c>
      <c r="E210" s="2" t="s">
        <v>564</v>
      </c>
      <c r="F210" s="8"/>
      <c r="G210" s="4">
        <f ca="1">TODAY()-3238</f>
        <v>41522</v>
      </c>
      <c r="H210" s="4"/>
      <c r="J210" s="9"/>
      <c r="K210" s="10"/>
      <c r="L210" s="9"/>
      <c r="M210" s="1" t="s">
        <v>1475</v>
      </c>
      <c r="N210" s="1" t="s">
        <v>1566</v>
      </c>
      <c r="O210" s="6">
        <v>312.28000000000003</v>
      </c>
      <c r="P210" s="3">
        <v>0</v>
      </c>
      <c r="Q210" s="9"/>
      <c r="R210" s="9"/>
    </row>
    <row r="211" spans="1:18" x14ac:dyDescent="0.25">
      <c r="A211" s="2">
        <v>10214</v>
      </c>
      <c r="B211" s="2" t="s">
        <v>565</v>
      </c>
      <c r="C211" s="2" t="s">
        <v>566</v>
      </c>
      <c r="D211" s="2" t="s">
        <v>17</v>
      </c>
      <c r="E211" s="2" t="s">
        <v>567</v>
      </c>
      <c r="F211" s="8"/>
      <c r="G211" s="4">
        <f ca="1">TODAY()-3223</f>
        <v>41537</v>
      </c>
      <c r="H211" s="4"/>
      <c r="J211" s="9"/>
      <c r="K211" s="10"/>
      <c r="L211" s="9"/>
      <c r="M211" s="1" t="s">
        <v>1544</v>
      </c>
      <c r="N211" s="1" t="s">
        <v>1566</v>
      </c>
      <c r="O211" s="6">
        <v>251.84800000000001</v>
      </c>
      <c r="P211" s="3">
        <v>0</v>
      </c>
      <c r="Q211" s="9"/>
      <c r="R211" s="9"/>
    </row>
    <row r="212" spans="1:18" x14ac:dyDescent="0.25">
      <c r="A212" s="2">
        <v>10215</v>
      </c>
      <c r="B212" s="2" t="s">
        <v>91</v>
      </c>
      <c r="C212" s="2" t="s">
        <v>568</v>
      </c>
      <c r="D212" s="2" t="s">
        <v>10</v>
      </c>
      <c r="E212" s="2" t="s">
        <v>569</v>
      </c>
      <c r="F212" s="8"/>
      <c r="G212" s="4">
        <f ca="1">TODAY()-3222</f>
        <v>41538</v>
      </c>
      <c r="H212" s="4"/>
      <c r="J212" s="9"/>
      <c r="K212" s="10"/>
      <c r="L212" s="9"/>
      <c r="M212" s="3" t="s">
        <v>1488</v>
      </c>
      <c r="N212" s="3" t="s">
        <v>1573</v>
      </c>
      <c r="O212" s="7">
        <v>174.86</v>
      </c>
      <c r="P212" s="3">
        <v>0</v>
      </c>
      <c r="Q212" s="9"/>
      <c r="R212" s="9"/>
    </row>
    <row r="213" spans="1:18" x14ac:dyDescent="0.25">
      <c r="A213" s="2">
        <v>10216</v>
      </c>
      <c r="B213" s="2" t="s">
        <v>162</v>
      </c>
      <c r="C213" s="2" t="s">
        <v>570</v>
      </c>
      <c r="D213" s="2" t="s">
        <v>17</v>
      </c>
      <c r="E213" s="2" t="s">
        <v>571</v>
      </c>
      <c r="F213" s="8"/>
      <c r="G213" s="4">
        <f ca="1">TODAY()-3214</f>
        <v>41546</v>
      </c>
      <c r="H213" s="4"/>
      <c r="J213" s="9"/>
      <c r="K213" s="10"/>
      <c r="L213" s="9"/>
      <c r="M213" s="3" t="s">
        <v>1515</v>
      </c>
      <c r="N213" s="3" t="s">
        <v>1566</v>
      </c>
      <c r="O213" s="6">
        <v>285.63200000000001</v>
      </c>
      <c r="P213" s="3">
        <v>1</v>
      </c>
      <c r="Q213" s="9"/>
      <c r="R213" s="9"/>
    </row>
    <row r="214" spans="1:18" x14ac:dyDescent="0.25">
      <c r="A214" s="2">
        <v>10217</v>
      </c>
      <c r="B214" s="2" t="s">
        <v>506</v>
      </c>
      <c r="C214" s="2" t="s">
        <v>572</v>
      </c>
      <c r="D214" s="2" t="s">
        <v>10</v>
      </c>
      <c r="E214" s="2" t="s">
        <v>573</v>
      </c>
      <c r="F214" s="8"/>
      <c r="G214" s="4">
        <f ca="1">TODAY()-3210</f>
        <v>41550</v>
      </c>
      <c r="H214" s="4">
        <f ca="1">TODAY()-1774</f>
        <v>42986</v>
      </c>
      <c r="I214" s="3" t="s">
        <v>1470</v>
      </c>
      <c r="J214" s="9"/>
      <c r="K214" s="10"/>
      <c r="L214" s="9"/>
      <c r="M214" s="3" t="s">
        <v>1525</v>
      </c>
      <c r="N214" s="3" t="s">
        <v>1580</v>
      </c>
      <c r="O214" s="6">
        <v>191.208</v>
      </c>
      <c r="P214" s="3">
        <v>2</v>
      </c>
      <c r="Q214" s="9"/>
      <c r="R214" s="9"/>
    </row>
    <row r="215" spans="1:18" x14ac:dyDescent="0.25">
      <c r="A215" s="2">
        <v>10218</v>
      </c>
      <c r="B215" s="2" t="s">
        <v>574</v>
      </c>
      <c r="C215" s="2" t="s">
        <v>575</v>
      </c>
      <c r="D215" s="2" t="s">
        <v>10</v>
      </c>
      <c r="E215" s="2" t="s">
        <v>576</v>
      </c>
      <c r="F215" s="8"/>
      <c r="G215" s="4">
        <f ca="1">TODAY()-3202</f>
        <v>41558</v>
      </c>
      <c r="H215" s="4"/>
      <c r="J215" s="9"/>
      <c r="K215" s="10"/>
      <c r="L215" s="9"/>
      <c r="M215" s="3" t="s">
        <v>1488</v>
      </c>
      <c r="N215" s="3" t="s">
        <v>1573</v>
      </c>
      <c r="O215" s="7">
        <v>180.16</v>
      </c>
      <c r="P215" s="3">
        <v>1</v>
      </c>
      <c r="Q215" s="9"/>
      <c r="R215" s="9"/>
    </row>
    <row r="216" spans="1:18" x14ac:dyDescent="0.25">
      <c r="A216" s="2">
        <v>10219</v>
      </c>
      <c r="B216" s="2" t="s">
        <v>204</v>
      </c>
      <c r="C216" s="2" t="s">
        <v>577</v>
      </c>
      <c r="D216" s="2" t="s">
        <v>10</v>
      </c>
      <c r="E216" s="2" t="s">
        <v>578</v>
      </c>
      <c r="F216" s="8"/>
      <c r="G216" s="4">
        <f ca="1">TODAY()-3194</f>
        <v>41566</v>
      </c>
      <c r="H216" s="4">
        <f ca="1">TODAY()-2704</f>
        <v>42056</v>
      </c>
      <c r="I216" s="3" t="s">
        <v>1470</v>
      </c>
      <c r="J216" s="9"/>
      <c r="K216" s="10"/>
      <c r="L216" s="9"/>
      <c r="M216" s="3" t="s">
        <v>1513</v>
      </c>
      <c r="N216" s="3" t="s">
        <v>1568</v>
      </c>
      <c r="O216" s="6">
        <v>229.08000000000004</v>
      </c>
      <c r="P216" s="3">
        <v>1</v>
      </c>
      <c r="Q216" s="9"/>
      <c r="R216" s="9"/>
    </row>
    <row r="217" spans="1:18" x14ac:dyDescent="0.25">
      <c r="A217" s="2">
        <v>10220</v>
      </c>
      <c r="B217" s="2" t="s">
        <v>506</v>
      </c>
      <c r="C217" s="2" t="s">
        <v>579</v>
      </c>
      <c r="D217" s="2" t="s">
        <v>17</v>
      </c>
      <c r="E217" s="2" t="s">
        <v>580</v>
      </c>
      <c r="F217" s="8"/>
      <c r="G217" s="4">
        <f ca="1">TODAY()-3187</f>
        <v>41573</v>
      </c>
      <c r="H217" s="4"/>
      <c r="J217" s="9"/>
      <c r="K217" s="10"/>
      <c r="L217" s="9"/>
      <c r="M217" s="3" t="s">
        <v>1480</v>
      </c>
      <c r="N217" s="3" t="s">
        <v>1568</v>
      </c>
      <c r="O217" s="6">
        <v>167.904</v>
      </c>
      <c r="P217" s="3">
        <v>0</v>
      </c>
      <c r="Q217" s="9"/>
      <c r="R217" s="9"/>
    </row>
    <row r="218" spans="1:18" x14ac:dyDescent="0.25">
      <c r="A218" s="2">
        <v>10221</v>
      </c>
      <c r="B218" s="2" t="s">
        <v>581</v>
      </c>
      <c r="C218" s="2" t="s">
        <v>582</v>
      </c>
      <c r="D218" s="2" t="s">
        <v>10</v>
      </c>
      <c r="E218" s="2" t="s">
        <v>583</v>
      </c>
      <c r="F218" s="8"/>
      <c r="G218" s="4">
        <f ca="1">TODAY()-3183</f>
        <v>41577</v>
      </c>
      <c r="H218" s="4"/>
      <c r="J218" s="9"/>
      <c r="K218" s="10"/>
      <c r="L218" s="9"/>
      <c r="M218" s="3" t="s">
        <v>1521</v>
      </c>
      <c r="N218" s="3" t="s">
        <v>1573</v>
      </c>
      <c r="O218" s="6">
        <v>221.096</v>
      </c>
      <c r="P218" s="3">
        <v>0</v>
      </c>
      <c r="Q218" s="9"/>
      <c r="R218" s="9"/>
    </row>
    <row r="219" spans="1:18" x14ac:dyDescent="0.25">
      <c r="A219" s="2">
        <v>10222</v>
      </c>
      <c r="B219" s="2" t="s">
        <v>534</v>
      </c>
      <c r="C219" s="2" t="s">
        <v>467</v>
      </c>
      <c r="D219" s="2" t="s">
        <v>10</v>
      </c>
      <c r="E219" s="2" t="s">
        <v>584</v>
      </c>
      <c r="F219" s="8"/>
      <c r="G219" s="4">
        <f ca="1">TODAY()-3177</f>
        <v>41583</v>
      </c>
      <c r="H219" s="4"/>
      <c r="J219" s="9"/>
      <c r="K219" s="10"/>
      <c r="L219" s="9"/>
      <c r="M219" s="3" t="s">
        <v>1511</v>
      </c>
      <c r="N219" s="3" t="s">
        <v>1571</v>
      </c>
      <c r="O219" s="6">
        <v>182.42400000000001</v>
      </c>
      <c r="P219" s="3">
        <v>1</v>
      </c>
      <c r="Q219" s="9"/>
      <c r="R219" s="9"/>
    </row>
    <row r="220" spans="1:18" x14ac:dyDescent="0.25">
      <c r="A220" s="2">
        <v>10223</v>
      </c>
      <c r="B220" s="2" t="s">
        <v>135</v>
      </c>
      <c r="C220" s="2" t="s">
        <v>585</v>
      </c>
      <c r="D220" s="2" t="s">
        <v>17</v>
      </c>
      <c r="E220" s="2" t="s">
        <v>586</v>
      </c>
      <c r="F220" s="8"/>
      <c r="G220" s="4">
        <f ca="1">TODAY()-3176</f>
        <v>41584</v>
      </c>
      <c r="H220" s="4"/>
      <c r="J220" s="9"/>
      <c r="K220" s="10"/>
      <c r="L220" s="9"/>
      <c r="M220" s="3" t="s">
        <v>1500</v>
      </c>
      <c r="N220" s="3" t="s">
        <v>1580</v>
      </c>
      <c r="O220" s="6">
        <v>212.072</v>
      </c>
      <c r="P220" s="3">
        <v>0</v>
      </c>
      <c r="Q220" s="9"/>
      <c r="R220" s="9"/>
    </row>
    <row r="221" spans="1:18" x14ac:dyDescent="0.25">
      <c r="A221" s="2">
        <v>10224</v>
      </c>
      <c r="B221" s="2" t="s">
        <v>149</v>
      </c>
      <c r="C221" s="2" t="s">
        <v>587</v>
      </c>
      <c r="D221" s="2" t="s">
        <v>10</v>
      </c>
      <c r="E221" s="2" t="s">
        <v>588</v>
      </c>
      <c r="F221" s="8"/>
      <c r="G221" s="4">
        <f ca="1">TODAY()-3173</f>
        <v>41587</v>
      </c>
      <c r="H221" s="4"/>
      <c r="J221" s="9"/>
      <c r="K221" s="10"/>
      <c r="L221" s="9"/>
      <c r="M221" s="3" t="s">
        <v>1521</v>
      </c>
      <c r="N221" s="3" t="s">
        <v>1573</v>
      </c>
      <c r="O221" s="6">
        <v>293.24</v>
      </c>
      <c r="P221" s="3">
        <v>3</v>
      </c>
      <c r="Q221" s="9"/>
      <c r="R221" s="9"/>
    </row>
    <row r="222" spans="1:18" x14ac:dyDescent="0.25">
      <c r="A222" s="2">
        <v>10225</v>
      </c>
      <c r="B222" s="2" t="s">
        <v>299</v>
      </c>
      <c r="C222" s="2" t="s">
        <v>589</v>
      </c>
      <c r="D222" s="2" t="s">
        <v>10</v>
      </c>
      <c r="E222" s="2" t="s">
        <v>590</v>
      </c>
      <c r="F222" s="8"/>
      <c r="G222" s="4">
        <f ca="1">TODAY()-3163</f>
        <v>41597</v>
      </c>
      <c r="H222" s="4"/>
      <c r="J222" s="9"/>
      <c r="K222" s="10"/>
      <c r="L222" s="9"/>
      <c r="M222" s="3" t="s">
        <v>1488</v>
      </c>
      <c r="N222" s="3" t="s">
        <v>1573</v>
      </c>
      <c r="O222" s="6">
        <v>161.08000000000001</v>
      </c>
      <c r="P222" s="3">
        <v>0</v>
      </c>
      <c r="Q222" s="9"/>
      <c r="R222" s="9"/>
    </row>
    <row r="223" spans="1:18" x14ac:dyDescent="0.25">
      <c r="A223" s="2">
        <v>10226</v>
      </c>
      <c r="B223" s="2" t="s">
        <v>591</v>
      </c>
      <c r="C223" s="2" t="s">
        <v>592</v>
      </c>
      <c r="D223" s="2" t="s">
        <v>10</v>
      </c>
      <c r="E223" s="2" t="s">
        <v>593</v>
      </c>
      <c r="F223" s="8"/>
      <c r="G223" s="4">
        <f ca="1">TODAY()-3160</f>
        <v>41600</v>
      </c>
      <c r="H223" s="4"/>
      <c r="J223" s="9"/>
      <c r="K223" s="10"/>
      <c r="L223" s="9"/>
      <c r="M223" s="3" t="s">
        <v>1503</v>
      </c>
      <c r="N223" s="3" t="s">
        <v>1568</v>
      </c>
      <c r="O223" s="6">
        <v>331.64800000000002</v>
      </c>
      <c r="P223" s="3">
        <v>1</v>
      </c>
      <c r="Q223" s="9"/>
      <c r="R223" s="9"/>
    </row>
    <row r="224" spans="1:18" x14ac:dyDescent="0.25">
      <c r="A224" s="2">
        <v>10227</v>
      </c>
      <c r="B224" s="2" t="s">
        <v>154</v>
      </c>
      <c r="C224" s="2" t="s">
        <v>594</v>
      </c>
      <c r="D224" s="2" t="s">
        <v>10</v>
      </c>
      <c r="E224" s="2" t="s">
        <v>595</v>
      </c>
      <c r="F224" s="8"/>
      <c r="G224" s="4">
        <f ca="1">TODAY()-3151</f>
        <v>41609</v>
      </c>
      <c r="H224" s="4"/>
      <c r="J224" s="9"/>
      <c r="K224" s="10"/>
      <c r="L224" s="9"/>
      <c r="M224" s="3" t="s">
        <v>1510</v>
      </c>
      <c r="N224" s="3" t="s">
        <v>1571</v>
      </c>
      <c r="O224" s="6">
        <v>199.096</v>
      </c>
      <c r="P224" s="3">
        <v>0</v>
      </c>
      <c r="Q224" s="9"/>
      <c r="R224" s="9"/>
    </row>
    <row r="225" spans="1:18" x14ac:dyDescent="0.25">
      <c r="A225" s="2">
        <v>10228</v>
      </c>
      <c r="B225" s="2" t="s">
        <v>596</v>
      </c>
      <c r="C225" s="2" t="s">
        <v>597</v>
      </c>
      <c r="D225" s="2" t="s">
        <v>10</v>
      </c>
      <c r="E225" s="2" t="s">
        <v>598</v>
      </c>
      <c r="F225" s="8"/>
      <c r="G225" s="4">
        <f ca="1">TODAY()-3146</f>
        <v>41614</v>
      </c>
      <c r="H225" s="4"/>
      <c r="J225" s="9"/>
      <c r="K225" s="10"/>
      <c r="L225" s="9"/>
      <c r="M225" s="3" t="s">
        <v>1480</v>
      </c>
      <c r="N225" s="3" t="s">
        <v>1568</v>
      </c>
      <c r="O225" s="6">
        <v>172.44000000000003</v>
      </c>
      <c r="P225" s="3">
        <v>0</v>
      </c>
      <c r="Q225" s="9"/>
      <c r="R225" s="9"/>
    </row>
    <row r="226" spans="1:18" x14ac:dyDescent="0.25">
      <c r="A226" s="2">
        <v>10229</v>
      </c>
      <c r="B226" s="2" t="s">
        <v>599</v>
      </c>
      <c r="C226" s="2" t="s">
        <v>600</v>
      </c>
      <c r="D226" s="2" t="s">
        <v>10</v>
      </c>
      <c r="E226" s="2" t="s">
        <v>601</v>
      </c>
      <c r="F226" s="8"/>
      <c r="G226" s="4">
        <f ca="1">TODAY()-3143</f>
        <v>41617</v>
      </c>
      <c r="H226" s="4">
        <f ca="1">TODAY()-2307</f>
        <v>42453</v>
      </c>
      <c r="I226" s="3" t="s">
        <v>1469</v>
      </c>
      <c r="J226" s="9"/>
      <c r="K226" s="10"/>
      <c r="L226" s="9"/>
      <c r="M226" s="3" t="s">
        <v>1488</v>
      </c>
      <c r="N226" s="3" t="s">
        <v>1573</v>
      </c>
      <c r="O226" s="6">
        <v>170.976</v>
      </c>
      <c r="P226" s="3">
        <v>0</v>
      </c>
      <c r="Q226" s="9"/>
      <c r="R226" s="9"/>
    </row>
    <row r="227" spans="1:18" x14ac:dyDescent="0.25">
      <c r="A227" s="2">
        <v>10230</v>
      </c>
      <c r="B227" s="2" t="s">
        <v>602</v>
      </c>
      <c r="C227" s="2" t="s">
        <v>603</v>
      </c>
      <c r="D227" s="2" t="s">
        <v>10</v>
      </c>
      <c r="E227" s="2" t="s">
        <v>604</v>
      </c>
      <c r="F227" s="8"/>
      <c r="G227" s="4">
        <f ca="1">TODAY()-3137</f>
        <v>41623</v>
      </c>
      <c r="H227" s="4">
        <f ca="1">TODAY()-2162</f>
        <v>42598</v>
      </c>
      <c r="I227" s="3" t="s">
        <v>1469</v>
      </c>
      <c r="J227" s="9"/>
      <c r="K227" s="10"/>
      <c r="L227" s="9"/>
      <c r="M227" s="3" t="s">
        <v>1521</v>
      </c>
      <c r="N227" s="3" t="s">
        <v>1573</v>
      </c>
      <c r="O227" s="6">
        <v>253.68000000000004</v>
      </c>
      <c r="P227" s="3">
        <v>1</v>
      </c>
      <c r="Q227" s="9"/>
      <c r="R227" s="9"/>
    </row>
    <row r="228" spans="1:18" x14ac:dyDescent="0.25">
      <c r="A228" s="2">
        <v>10231</v>
      </c>
      <c r="B228" s="2" t="s">
        <v>605</v>
      </c>
      <c r="C228" s="2" t="s">
        <v>606</v>
      </c>
      <c r="D228" s="2" t="s">
        <v>10</v>
      </c>
      <c r="E228" s="2" t="s">
        <v>607</v>
      </c>
      <c r="F228" s="8"/>
      <c r="G228" s="4">
        <f ca="1">TODAY()-3135</f>
        <v>41625</v>
      </c>
      <c r="H228" s="4"/>
      <c r="J228" s="9"/>
      <c r="K228" s="10"/>
      <c r="L228" s="9"/>
      <c r="M228" s="3" t="s">
        <v>1488</v>
      </c>
      <c r="N228" s="3" t="s">
        <v>1573</v>
      </c>
      <c r="O228" s="7">
        <v>192.52</v>
      </c>
      <c r="P228" s="3">
        <v>1</v>
      </c>
      <c r="Q228" s="9"/>
      <c r="R228" s="9"/>
    </row>
    <row r="229" spans="1:18" x14ac:dyDescent="0.25">
      <c r="A229" s="2">
        <v>10232</v>
      </c>
      <c r="B229" s="2" t="s">
        <v>608</v>
      </c>
      <c r="C229" s="2" t="s">
        <v>150</v>
      </c>
      <c r="D229" s="2" t="s">
        <v>10</v>
      </c>
      <c r="E229" s="2" t="s">
        <v>609</v>
      </c>
      <c r="F229" s="8"/>
      <c r="G229" s="4">
        <f ca="1">TODAY()-3131</f>
        <v>41629</v>
      </c>
      <c r="H229" s="4"/>
      <c r="J229" s="9"/>
      <c r="K229" s="10"/>
      <c r="L229" s="9"/>
      <c r="M229" s="3" t="s">
        <v>1521</v>
      </c>
      <c r="N229" s="3" t="s">
        <v>1573</v>
      </c>
      <c r="O229" s="6">
        <v>237.38400000000001</v>
      </c>
      <c r="P229" s="3">
        <v>0</v>
      </c>
      <c r="Q229" s="9"/>
      <c r="R229" s="9"/>
    </row>
    <row r="230" spans="1:18" x14ac:dyDescent="0.25">
      <c r="A230" s="2">
        <v>10233</v>
      </c>
      <c r="B230" s="2" t="s">
        <v>19</v>
      </c>
      <c r="C230" s="2" t="s">
        <v>610</v>
      </c>
      <c r="D230" s="2" t="s">
        <v>10</v>
      </c>
      <c r="E230" s="2" t="s">
        <v>611</v>
      </c>
      <c r="F230" s="8"/>
      <c r="G230" s="4">
        <f ca="1">TODAY()-3131</f>
        <v>41629</v>
      </c>
      <c r="H230" s="4">
        <f ca="1">TODAY()-1670</f>
        <v>43090</v>
      </c>
      <c r="I230" s="3" t="s">
        <v>1469</v>
      </c>
      <c r="J230" s="9"/>
      <c r="K230" s="10"/>
      <c r="L230" s="9"/>
      <c r="M230" s="3" t="s">
        <v>1514</v>
      </c>
      <c r="N230" s="3" t="s">
        <v>1568</v>
      </c>
      <c r="O230" s="6">
        <v>189.03200000000001</v>
      </c>
      <c r="P230" s="3">
        <v>2</v>
      </c>
      <c r="Q230" s="9"/>
      <c r="R230" s="9"/>
    </row>
    <row r="231" spans="1:18" x14ac:dyDescent="0.25">
      <c r="A231" s="2">
        <v>10234</v>
      </c>
      <c r="B231" s="2" t="s">
        <v>351</v>
      </c>
      <c r="C231" s="2" t="s">
        <v>612</v>
      </c>
      <c r="D231" s="2" t="s">
        <v>10</v>
      </c>
      <c r="E231" s="2" t="s">
        <v>613</v>
      </c>
      <c r="F231" s="8"/>
      <c r="G231" s="4">
        <f ca="1">TODAY()-3130</f>
        <v>41630</v>
      </c>
      <c r="H231" s="4"/>
      <c r="J231" s="9"/>
      <c r="K231" s="10"/>
      <c r="L231" s="9"/>
      <c r="M231" s="3" t="s">
        <v>1521</v>
      </c>
      <c r="N231" s="3" t="s">
        <v>1573</v>
      </c>
      <c r="O231" s="6">
        <v>279.28000000000003</v>
      </c>
      <c r="P231" s="3">
        <v>1</v>
      </c>
      <c r="Q231" s="9"/>
      <c r="R231" s="9"/>
    </row>
    <row r="232" spans="1:18" x14ac:dyDescent="0.25">
      <c r="A232" s="2">
        <v>10235</v>
      </c>
      <c r="B232" s="2" t="s">
        <v>614</v>
      </c>
      <c r="C232" s="2" t="s">
        <v>615</v>
      </c>
      <c r="D232" s="2" t="s">
        <v>17</v>
      </c>
      <c r="E232" s="2" t="s">
        <v>616</v>
      </c>
      <c r="F232" s="8"/>
      <c r="G232" s="4">
        <f ca="1">TODAY()-3127</f>
        <v>41633</v>
      </c>
      <c r="H232" s="4"/>
      <c r="J232" s="9"/>
      <c r="K232" s="10"/>
      <c r="L232" s="9"/>
      <c r="M232" s="3" t="s">
        <v>1488</v>
      </c>
      <c r="N232" s="3" t="s">
        <v>1573</v>
      </c>
      <c r="O232" s="7">
        <v>187.22</v>
      </c>
      <c r="P232" s="3">
        <v>0</v>
      </c>
      <c r="Q232" s="9"/>
      <c r="R232" s="9"/>
    </row>
    <row r="233" spans="1:18" x14ac:dyDescent="0.25">
      <c r="A233" s="2">
        <v>10236</v>
      </c>
      <c r="B233" s="2" t="s">
        <v>617</v>
      </c>
      <c r="C233" s="2" t="s">
        <v>618</v>
      </c>
      <c r="D233" s="2" t="s">
        <v>10</v>
      </c>
      <c r="E233" s="2" t="s">
        <v>619</v>
      </c>
      <c r="F233" s="8"/>
      <c r="G233" s="4">
        <f ca="1">TODAY()-3126</f>
        <v>41634</v>
      </c>
      <c r="H233" s="4"/>
      <c r="J233" s="9"/>
      <c r="K233" s="10"/>
      <c r="L233" s="9"/>
      <c r="M233" s="3" t="s">
        <v>1521</v>
      </c>
      <c r="N233" s="3" t="s">
        <v>1573</v>
      </c>
      <c r="O233" s="6">
        <v>230.40800000000002</v>
      </c>
      <c r="P233" s="3">
        <v>2</v>
      </c>
      <c r="Q233" s="9"/>
      <c r="R233" s="9"/>
    </row>
    <row r="234" spans="1:18" x14ac:dyDescent="0.25">
      <c r="A234" s="2">
        <v>10237</v>
      </c>
      <c r="B234" s="2" t="s">
        <v>299</v>
      </c>
      <c r="C234" s="2" t="s">
        <v>620</v>
      </c>
      <c r="D234" s="2" t="s">
        <v>10</v>
      </c>
      <c r="E234" s="2" t="s">
        <v>621</v>
      </c>
      <c r="F234" s="8"/>
      <c r="G234" s="4">
        <f ca="1">TODAY()-3125</f>
        <v>41635</v>
      </c>
      <c r="H234" s="4"/>
      <c r="J234" s="9"/>
      <c r="K234" s="10"/>
      <c r="L234" s="9"/>
      <c r="M234" s="3" t="s">
        <v>1488</v>
      </c>
      <c r="N234" s="3" t="s">
        <v>1573</v>
      </c>
      <c r="O234" s="7">
        <v>150.13</v>
      </c>
      <c r="P234" s="3">
        <v>0</v>
      </c>
      <c r="Q234" s="9"/>
      <c r="R234" s="9"/>
    </row>
    <row r="235" spans="1:18" x14ac:dyDescent="0.25">
      <c r="A235" s="2">
        <v>10238</v>
      </c>
      <c r="B235" s="2" t="s">
        <v>622</v>
      </c>
      <c r="C235" s="2" t="s">
        <v>467</v>
      </c>
      <c r="D235" s="2" t="s">
        <v>10</v>
      </c>
      <c r="E235" s="2" t="s">
        <v>623</v>
      </c>
      <c r="F235" s="8"/>
      <c r="G235" s="4">
        <f ca="1">TODAY()-3124</f>
        <v>41636</v>
      </c>
      <c r="H235" s="4"/>
      <c r="J235" s="9"/>
      <c r="K235" s="10"/>
      <c r="L235" s="9"/>
      <c r="M235" s="3" t="s">
        <v>1511</v>
      </c>
      <c r="N235" s="3" t="s">
        <v>1571</v>
      </c>
      <c r="O235" s="6">
        <v>207.512</v>
      </c>
      <c r="P235" s="3">
        <v>2</v>
      </c>
      <c r="Q235" s="9"/>
      <c r="R235" s="9"/>
    </row>
    <row r="236" spans="1:18" x14ac:dyDescent="0.25">
      <c r="A236" s="2">
        <v>10239</v>
      </c>
      <c r="B236" s="2" t="s">
        <v>405</v>
      </c>
      <c r="C236" s="2" t="s">
        <v>391</v>
      </c>
      <c r="D236" s="2" t="s">
        <v>10</v>
      </c>
      <c r="E236" s="2" t="s">
        <v>624</v>
      </c>
      <c r="F236" s="8"/>
      <c r="G236" s="4">
        <f ca="1">TODAY()-3122</f>
        <v>41638</v>
      </c>
      <c r="H236" s="4"/>
      <c r="J236" s="9"/>
      <c r="K236" s="10"/>
      <c r="L236" s="9"/>
      <c r="M236" s="3" t="s">
        <v>1503</v>
      </c>
      <c r="N236" s="3" t="s">
        <v>1568</v>
      </c>
      <c r="O236" s="6">
        <v>472.70400000000001</v>
      </c>
      <c r="P236" s="3">
        <v>2</v>
      </c>
      <c r="Q236" s="9"/>
      <c r="R236" s="9"/>
    </row>
    <row r="237" spans="1:18" x14ac:dyDescent="0.25">
      <c r="A237" s="2">
        <v>10240</v>
      </c>
      <c r="B237" s="2" t="s">
        <v>625</v>
      </c>
      <c r="C237" s="2" t="s">
        <v>626</v>
      </c>
      <c r="D237" s="2" t="s">
        <v>10</v>
      </c>
      <c r="E237" s="2" t="s">
        <v>627</v>
      </c>
      <c r="F237" s="8"/>
      <c r="G237" s="4">
        <f ca="1">TODAY()-3117</f>
        <v>41643</v>
      </c>
      <c r="H237" s="4"/>
      <c r="J237" s="9"/>
      <c r="K237" s="10"/>
      <c r="L237" s="9"/>
      <c r="M237" s="3" t="s">
        <v>1521</v>
      </c>
      <c r="N237" s="3" t="s">
        <v>1573</v>
      </c>
      <c r="O237" s="6">
        <v>225.75200000000001</v>
      </c>
      <c r="P237" s="3">
        <v>1</v>
      </c>
      <c r="Q237" s="9"/>
      <c r="R237" s="9"/>
    </row>
    <row r="238" spans="1:18" x14ac:dyDescent="0.25">
      <c r="A238" s="2">
        <v>10241</v>
      </c>
      <c r="B238" s="2" t="s">
        <v>177</v>
      </c>
      <c r="C238" s="2" t="s">
        <v>35</v>
      </c>
      <c r="D238" s="2" t="s">
        <v>10</v>
      </c>
      <c r="E238" s="2" t="s">
        <v>628</v>
      </c>
      <c r="F238" s="8"/>
      <c r="G238" s="4">
        <f ca="1">TODAY()-3103</f>
        <v>41657</v>
      </c>
      <c r="H238" s="4"/>
      <c r="J238" s="9"/>
      <c r="K238" s="10"/>
      <c r="L238" s="9"/>
      <c r="M238" s="3" t="s">
        <v>1477</v>
      </c>
      <c r="N238" s="3" t="s">
        <v>1586</v>
      </c>
      <c r="O238" s="6">
        <v>228.64800000000002</v>
      </c>
      <c r="P238" s="3">
        <v>3</v>
      </c>
      <c r="Q238" s="9"/>
      <c r="R238" s="9"/>
    </row>
    <row r="239" spans="1:18" x14ac:dyDescent="0.25">
      <c r="A239" s="2">
        <v>10242</v>
      </c>
      <c r="B239" s="2" t="s">
        <v>471</v>
      </c>
      <c r="C239" s="2" t="s">
        <v>629</v>
      </c>
      <c r="D239" s="2" t="s">
        <v>17</v>
      </c>
      <c r="E239" s="2" t="s">
        <v>630</v>
      </c>
      <c r="F239" s="8"/>
      <c r="G239" s="4">
        <f ca="1">TODAY()-3102</f>
        <v>41658</v>
      </c>
      <c r="H239" s="4"/>
      <c r="J239" s="9"/>
      <c r="K239" s="10"/>
      <c r="L239" s="9"/>
      <c r="M239" s="3" t="s">
        <v>1488</v>
      </c>
      <c r="N239" s="3" t="s">
        <v>1573</v>
      </c>
      <c r="O239" s="7">
        <v>141.30000000000001</v>
      </c>
      <c r="P239" s="3">
        <v>1</v>
      </c>
      <c r="Q239" s="9"/>
      <c r="R239" s="9"/>
    </row>
    <row r="240" spans="1:18" x14ac:dyDescent="0.25">
      <c r="A240" s="2">
        <v>10243</v>
      </c>
      <c r="B240" s="2" t="s">
        <v>631</v>
      </c>
      <c r="C240" s="2" t="s">
        <v>632</v>
      </c>
      <c r="D240" s="2" t="s">
        <v>17</v>
      </c>
      <c r="E240" s="2" t="s">
        <v>633</v>
      </c>
      <c r="F240" s="8"/>
      <c r="G240" s="4">
        <f ca="1">TODAY()-3096</f>
        <v>41664</v>
      </c>
      <c r="H240" s="4"/>
      <c r="J240" s="9"/>
      <c r="K240" s="10"/>
      <c r="L240" s="9"/>
      <c r="M240" s="3" t="s">
        <v>1523</v>
      </c>
      <c r="N240" s="3" t="s">
        <v>1582</v>
      </c>
      <c r="O240" s="6">
        <v>258.584</v>
      </c>
      <c r="P240" s="3">
        <v>2</v>
      </c>
      <c r="Q240" s="9"/>
      <c r="R240" s="9"/>
    </row>
    <row r="241" spans="1:18" x14ac:dyDescent="0.25">
      <c r="A241" s="2">
        <v>10244</v>
      </c>
      <c r="B241" s="2" t="s">
        <v>634</v>
      </c>
      <c r="C241" s="2" t="s">
        <v>635</v>
      </c>
      <c r="D241" s="2" t="s">
        <v>17</v>
      </c>
      <c r="E241" s="2" t="s">
        <v>636</v>
      </c>
      <c r="F241" s="8"/>
      <c r="G241" s="4">
        <f ca="1">TODAY()-3095</f>
        <v>41665</v>
      </c>
      <c r="H241" s="4"/>
      <c r="J241" s="9"/>
      <c r="K241" s="10"/>
      <c r="L241" s="9"/>
      <c r="M241" s="3" t="s">
        <v>1521</v>
      </c>
      <c r="N241" s="3" t="s">
        <v>1573</v>
      </c>
      <c r="O241" s="6">
        <v>293.24</v>
      </c>
      <c r="P241" s="3">
        <v>0</v>
      </c>
      <c r="Q241" s="9"/>
      <c r="R241" s="9"/>
    </row>
    <row r="242" spans="1:18" x14ac:dyDescent="0.25">
      <c r="A242" s="2">
        <v>10245</v>
      </c>
      <c r="B242" s="2" t="s">
        <v>637</v>
      </c>
      <c r="C242" s="2" t="s">
        <v>618</v>
      </c>
      <c r="D242" s="2" t="s">
        <v>10</v>
      </c>
      <c r="E242" s="2" t="s">
        <v>638</v>
      </c>
      <c r="F242" s="8"/>
      <c r="G242" s="4">
        <f ca="1">TODAY()-3092</f>
        <v>41668</v>
      </c>
      <c r="H242" s="4"/>
      <c r="J242" s="9"/>
      <c r="K242" s="10"/>
      <c r="L242" s="9"/>
      <c r="M242" s="3" t="s">
        <v>1488</v>
      </c>
      <c r="N242" s="3" t="s">
        <v>1573</v>
      </c>
      <c r="O242" s="7">
        <v>197.82</v>
      </c>
      <c r="P242" s="3">
        <v>2</v>
      </c>
      <c r="Q242" s="9"/>
      <c r="R242" s="9"/>
    </row>
    <row r="243" spans="1:18" x14ac:dyDescent="0.25">
      <c r="A243" s="2">
        <v>10246</v>
      </c>
      <c r="B243" s="2" t="s">
        <v>639</v>
      </c>
      <c r="C243" s="2" t="s">
        <v>640</v>
      </c>
      <c r="D243" s="2" t="s">
        <v>17</v>
      </c>
      <c r="E243" s="2" t="s">
        <v>641</v>
      </c>
      <c r="F243" s="8"/>
      <c r="G243" s="4">
        <f ca="1">TODAY()-3087</f>
        <v>41673</v>
      </c>
      <c r="H243" s="4"/>
      <c r="J243" s="9"/>
      <c r="K243" s="10"/>
      <c r="L243" s="9"/>
      <c r="M243" s="3" t="s">
        <v>1493</v>
      </c>
      <c r="N243" s="3" t="s">
        <v>1583</v>
      </c>
      <c r="O243" s="6">
        <v>562.64</v>
      </c>
      <c r="P243" s="3">
        <v>4</v>
      </c>
      <c r="Q243" s="9"/>
      <c r="R243" s="9"/>
    </row>
    <row r="244" spans="1:18" x14ac:dyDescent="0.25">
      <c r="A244" s="2">
        <v>10247</v>
      </c>
      <c r="B244" s="2" t="s">
        <v>642</v>
      </c>
      <c r="C244" s="2" t="s">
        <v>643</v>
      </c>
      <c r="D244" s="2" t="s">
        <v>17</v>
      </c>
      <c r="E244" s="2" t="s">
        <v>644</v>
      </c>
      <c r="F244" s="8"/>
      <c r="G244" s="4">
        <f ca="1">TODAY()-3077</f>
        <v>41683</v>
      </c>
      <c r="H244" s="4"/>
      <c r="J244" s="9"/>
      <c r="K244" s="10"/>
      <c r="L244" s="9"/>
      <c r="M244" s="3" t="s">
        <v>1521</v>
      </c>
      <c r="N244" s="3" t="s">
        <v>1573</v>
      </c>
      <c r="O244" s="6">
        <v>258.33600000000001</v>
      </c>
      <c r="P244" s="3">
        <v>0</v>
      </c>
      <c r="Q244" s="9"/>
      <c r="R244" s="9"/>
    </row>
    <row r="245" spans="1:18" x14ac:dyDescent="0.25">
      <c r="A245" s="2">
        <v>10248</v>
      </c>
      <c r="B245" s="2" t="s">
        <v>645</v>
      </c>
      <c r="C245" s="2" t="s">
        <v>646</v>
      </c>
      <c r="D245" s="2" t="s">
        <v>10</v>
      </c>
      <c r="E245" s="2" t="s">
        <v>647</v>
      </c>
      <c r="F245" s="8"/>
      <c r="G245" s="4">
        <f ca="1">TODAY()-3076</f>
        <v>41684</v>
      </c>
      <c r="H245" s="4"/>
      <c r="J245" s="9"/>
      <c r="K245" s="10"/>
      <c r="L245" s="9"/>
      <c r="M245" s="3" t="s">
        <v>1488</v>
      </c>
      <c r="N245" s="3" t="s">
        <v>1573</v>
      </c>
      <c r="O245" s="6">
        <v>175.21600000000001</v>
      </c>
      <c r="P245" s="3">
        <v>4</v>
      </c>
      <c r="Q245" s="9"/>
      <c r="R245" s="9"/>
    </row>
    <row r="246" spans="1:18" x14ac:dyDescent="0.25">
      <c r="A246" s="2">
        <v>10249</v>
      </c>
      <c r="B246" s="2" t="s">
        <v>471</v>
      </c>
      <c r="C246" s="2" t="s">
        <v>648</v>
      </c>
      <c r="D246" s="2" t="s">
        <v>17</v>
      </c>
      <c r="E246" s="2" t="s">
        <v>649</v>
      </c>
      <c r="F246" s="8"/>
      <c r="G246" s="4">
        <f ca="1">TODAY()-3062</f>
        <v>41698</v>
      </c>
      <c r="H246" s="4"/>
      <c r="J246" s="9"/>
      <c r="K246" s="10"/>
      <c r="L246" s="9"/>
      <c r="M246" s="3" t="s">
        <v>1500</v>
      </c>
      <c r="N246" s="3" t="s">
        <v>1580</v>
      </c>
      <c r="O246" s="6">
        <v>265.08800000000002</v>
      </c>
      <c r="P246" s="3">
        <v>2</v>
      </c>
      <c r="Q246" s="9"/>
      <c r="R246" s="9"/>
    </row>
    <row r="247" spans="1:18" x14ac:dyDescent="0.25">
      <c r="A247" s="2">
        <v>10250</v>
      </c>
      <c r="B247" s="2" t="s">
        <v>422</v>
      </c>
      <c r="C247" s="2" t="s">
        <v>650</v>
      </c>
      <c r="D247" s="2" t="s">
        <v>17</v>
      </c>
      <c r="E247" s="2" t="s">
        <v>651</v>
      </c>
      <c r="F247" s="8"/>
      <c r="G247" s="4">
        <f ca="1">TODAY()-3060</f>
        <v>41700</v>
      </c>
      <c r="H247" s="4"/>
      <c r="J247" s="9"/>
      <c r="K247" s="10"/>
      <c r="L247" s="9"/>
      <c r="M247" s="3" t="s">
        <v>1515</v>
      </c>
      <c r="N247" s="3" t="s">
        <v>1566</v>
      </c>
      <c r="O247" s="6">
        <v>273.97600000000006</v>
      </c>
      <c r="P247" s="3">
        <v>0</v>
      </c>
      <c r="Q247" s="9"/>
      <c r="R247" s="9"/>
    </row>
    <row r="248" spans="1:18" x14ac:dyDescent="0.25">
      <c r="A248" s="2">
        <v>10251</v>
      </c>
      <c r="B248" s="2" t="s">
        <v>652</v>
      </c>
      <c r="C248" s="2" t="s">
        <v>653</v>
      </c>
      <c r="D248" s="2" t="s">
        <v>17</v>
      </c>
      <c r="E248" s="2" t="s">
        <v>654</v>
      </c>
      <c r="F248" s="8"/>
      <c r="G248" s="4">
        <f ca="1">TODAY()-3059</f>
        <v>41701</v>
      </c>
      <c r="H248" s="4"/>
      <c r="J248" s="9"/>
      <c r="K248" s="10"/>
      <c r="L248" s="9"/>
      <c r="M248" s="3" t="s">
        <v>1521</v>
      </c>
      <c r="N248" s="3" t="s">
        <v>1573</v>
      </c>
      <c r="O248" s="6">
        <v>290.92</v>
      </c>
      <c r="P248" s="3">
        <v>3</v>
      </c>
      <c r="Q248" s="9"/>
      <c r="R248" s="9"/>
    </row>
    <row r="249" spans="1:18" x14ac:dyDescent="0.25">
      <c r="A249" s="2">
        <v>10252</v>
      </c>
      <c r="B249" s="2" t="s">
        <v>655</v>
      </c>
      <c r="C249" s="2" t="s">
        <v>523</v>
      </c>
      <c r="D249" s="2" t="s">
        <v>10</v>
      </c>
      <c r="E249" s="2" t="s">
        <v>656</v>
      </c>
      <c r="F249" s="8"/>
      <c r="G249" s="4">
        <f ca="1">TODAY()-3059</f>
        <v>41701</v>
      </c>
      <c r="H249" s="4">
        <f ca="1">TODAY()-2298</f>
        <v>42462</v>
      </c>
      <c r="I249" s="3" t="s">
        <v>1469</v>
      </c>
      <c r="J249" s="9"/>
      <c r="K249" s="10"/>
      <c r="L249" s="9"/>
      <c r="M249" s="3" t="s">
        <v>1488</v>
      </c>
      <c r="N249" s="3" t="s">
        <v>1573</v>
      </c>
      <c r="O249" s="7">
        <v>187.22</v>
      </c>
      <c r="P249" s="3">
        <v>0</v>
      </c>
      <c r="Q249" s="9"/>
      <c r="R249" s="9"/>
    </row>
    <row r="250" spans="1:18" x14ac:dyDescent="0.25">
      <c r="A250" s="2">
        <v>10253</v>
      </c>
      <c r="B250" s="2" t="s">
        <v>149</v>
      </c>
      <c r="C250" s="2" t="s">
        <v>579</v>
      </c>
      <c r="D250" s="2" t="s">
        <v>17</v>
      </c>
      <c r="E250" s="2" t="s">
        <v>657</v>
      </c>
      <c r="F250" s="8"/>
      <c r="G250" s="4">
        <f ca="1">TODAY()-3053</f>
        <v>41707</v>
      </c>
      <c r="H250" s="4"/>
      <c r="J250" s="9"/>
      <c r="K250" s="10"/>
      <c r="L250" s="9"/>
      <c r="M250" s="3" t="s">
        <v>1521</v>
      </c>
      <c r="N250" s="3" t="s">
        <v>1573</v>
      </c>
      <c r="O250" s="6">
        <v>293.24</v>
      </c>
      <c r="P250" s="3">
        <v>0</v>
      </c>
      <c r="Q250" s="9"/>
      <c r="R250" s="9"/>
    </row>
    <row r="251" spans="1:18" x14ac:dyDescent="0.25">
      <c r="A251" s="2">
        <v>10254</v>
      </c>
      <c r="B251" s="2" t="s">
        <v>189</v>
      </c>
      <c r="C251" s="2" t="s">
        <v>658</v>
      </c>
      <c r="D251" s="2" t="s">
        <v>17</v>
      </c>
      <c r="E251" s="2" t="s">
        <v>659</v>
      </c>
      <c r="F251" s="8"/>
      <c r="G251" s="4">
        <f ca="1">TODAY()-3049</f>
        <v>41711</v>
      </c>
      <c r="H251" s="4">
        <f ca="1">TODAY()-2549</f>
        <v>42211</v>
      </c>
      <c r="I251" s="3" t="s">
        <v>1469</v>
      </c>
      <c r="J251" s="9"/>
      <c r="K251" s="10"/>
      <c r="L251" s="9"/>
      <c r="M251" s="3" t="s">
        <v>1500</v>
      </c>
      <c r="N251" s="3" t="s">
        <v>1580</v>
      </c>
      <c r="O251" s="6">
        <v>277.71199999999999</v>
      </c>
      <c r="P251" s="3">
        <v>0</v>
      </c>
      <c r="Q251" s="9"/>
      <c r="R251" s="9"/>
    </row>
    <row r="252" spans="1:18" x14ac:dyDescent="0.25">
      <c r="A252" s="2">
        <v>10255</v>
      </c>
      <c r="B252" s="2" t="s">
        <v>660</v>
      </c>
      <c r="C252" s="2" t="s">
        <v>661</v>
      </c>
      <c r="D252" s="2" t="s">
        <v>17</v>
      </c>
      <c r="E252" s="2" t="s">
        <v>662</v>
      </c>
      <c r="F252" s="8"/>
      <c r="G252" s="4">
        <f ca="1">TODAY()-3049</f>
        <v>41711</v>
      </c>
      <c r="H252" s="4"/>
      <c r="J252" s="9"/>
      <c r="K252" s="10"/>
      <c r="L252" s="9"/>
      <c r="M252" s="3" t="s">
        <v>1521</v>
      </c>
      <c r="N252" s="3" t="s">
        <v>1573</v>
      </c>
      <c r="O252" s="6">
        <v>207.12800000000004</v>
      </c>
      <c r="P252" s="3">
        <v>0</v>
      </c>
      <c r="Q252" s="9"/>
      <c r="R252" s="9"/>
    </row>
    <row r="253" spans="1:18" x14ac:dyDescent="0.25">
      <c r="A253" s="2">
        <v>10256</v>
      </c>
      <c r="B253" s="2" t="s">
        <v>210</v>
      </c>
      <c r="C253" s="2" t="s">
        <v>663</v>
      </c>
      <c r="D253" s="2" t="s">
        <v>10</v>
      </c>
      <c r="E253" s="2" t="s">
        <v>664</v>
      </c>
      <c r="F253" s="8"/>
      <c r="G253" s="4">
        <f ca="1">TODAY()-3049</f>
        <v>41711</v>
      </c>
      <c r="H253" s="4"/>
      <c r="J253" s="9"/>
      <c r="K253" s="10"/>
      <c r="L253" s="9"/>
      <c r="M253" s="3" t="s">
        <v>1546</v>
      </c>
      <c r="N253" s="3" t="s">
        <v>1573</v>
      </c>
      <c r="O253" s="6">
        <v>223.45600000000002</v>
      </c>
      <c r="P253" s="3">
        <v>0</v>
      </c>
      <c r="Q253" s="9"/>
      <c r="R253" s="9"/>
    </row>
    <row r="254" spans="1:18" x14ac:dyDescent="0.25">
      <c r="A254" s="2">
        <v>10257</v>
      </c>
      <c r="B254" s="2" t="s">
        <v>665</v>
      </c>
      <c r="C254" s="2" t="s">
        <v>666</v>
      </c>
      <c r="D254" s="2" t="s">
        <v>17</v>
      </c>
      <c r="E254" s="2" t="s">
        <v>667</v>
      </c>
      <c r="F254" s="8"/>
      <c r="G254" s="4">
        <f ca="1">TODAY()-3044</f>
        <v>41716</v>
      </c>
      <c r="H254" s="4"/>
      <c r="J254" s="9"/>
      <c r="K254" s="10"/>
      <c r="L254" s="9"/>
      <c r="M254" s="3" t="s">
        <v>1488</v>
      </c>
      <c r="N254" s="3" t="s">
        <v>1573</v>
      </c>
      <c r="O254" s="6">
        <v>166.73599999999999</v>
      </c>
      <c r="P254" s="3">
        <v>0</v>
      </c>
      <c r="Q254" s="9"/>
      <c r="R254" s="9"/>
    </row>
    <row r="255" spans="1:18" x14ac:dyDescent="0.25">
      <c r="A255" s="2">
        <v>10258</v>
      </c>
      <c r="B255" s="2" t="s">
        <v>267</v>
      </c>
      <c r="C255" s="2" t="s">
        <v>385</v>
      </c>
      <c r="D255" s="2" t="s">
        <v>10</v>
      </c>
      <c r="E255" s="2" t="s">
        <v>668</v>
      </c>
      <c r="F255" s="8"/>
      <c r="G255" s="4">
        <f ca="1">TODAY()-3038</f>
        <v>41722</v>
      </c>
      <c r="H255" s="4"/>
      <c r="J255" s="9"/>
      <c r="K255" s="10"/>
      <c r="L255" s="9"/>
      <c r="M255" s="3" t="s">
        <v>1565</v>
      </c>
      <c r="N255" s="3" t="s">
        <v>1587</v>
      </c>
      <c r="O255" s="6">
        <v>491.70400000000001</v>
      </c>
      <c r="P255" s="3">
        <v>3</v>
      </c>
      <c r="Q255" s="9"/>
      <c r="R255" s="9"/>
    </row>
    <row r="256" spans="1:18" x14ac:dyDescent="0.25">
      <c r="A256" s="2">
        <v>10259</v>
      </c>
      <c r="B256" s="2" t="s">
        <v>149</v>
      </c>
      <c r="C256" s="2" t="s">
        <v>669</v>
      </c>
      <c r="D256" s="2" t="s">
        <v>10</v>
      </c>
      <c r="E256" s="2" t="s">
        <v>670</v>
      </c>
      <c r="F256" s="8"/>
      <c r="G256" s="4">
        <f ca="1">TODAY()-3036</f>
        <v>41724</v>
      </c>
      <c r="H256" s="4"/>
      <c r="J256" s="9"/>
      <c r="K256" s="10"/>
      <c r="L256" s="9"/>
      <c r="M256" s="3" t="s">
        <v>1513</v>
      </c>
      <c r="N256" s="3" t="s">
        <v>1568</v>
      </c>
      <c r="O256" s="6">
        <v>290.48</v>
      </c>
      <c r="P256" s="3">
        <v>0</v>
      </c>
      <c r="Q256" s="9"/>
      <c r="R256" s="9"/>
    </row>
    <row r="257" spans="1:18" x14ac:dyDescent="0.25">
      <c r="A257" s="2">
        <v>10260</v>
      </c>
      <c r="B257" s="2" t="s">
        <v>671</v>
      </c>
      <c r="C257" s="2" t="s">
        <v>672</v>
      </c>
      <c r="D257" s="2" t="s">
        <v>17</v>
      </c>
      <c r="E257" s="2" t="s">
        <v>673</v>
      </c>
      <c r="F257" s="8"/>
      <c r="G257" s="4">
        <f ca="1">TODAY()-3019</f>
        <v>41741</v>
      </c>
      <c r="H257" s="4"/>
      <c r="J257" s="9"/>
      <c r="K257" s="10"/>
      <c r="L257" s="9"/>
      <c r="M257" s="3" t="s">
        <v>1538</v>
      </c>
      <c r="N257" s="3" t="s">
        <v>1571</v>
      </c>
      <c r="O257" s="6">
        <v>160.22400000000002</v>
      </c>
      <c r="P257" s="3">
        <v>2</v>
      </c>
      <c r="Q257" s="9"/>
      <c r="R257" s="9"/>
    </row>
    <row r="258" spans="1:18" x14ac:dyDescent="0.25">
      <c r="A258" s="2">
        <v>10261</v>
      </c>
      <c r="B258" s="2" t="s">
        <v>574</v>
      </c>
      <c r="C258" s="2" t="s">
        <v>674</v>
      </c>
      <c r="D258" s="2" t="s">
        <v>17</v>
      </c>
      <c r="E258" s="2" t="s">
        <v>675</v>
      </c>
      <c r="F258" s="8"/>
      <c r="G258" s="4">
        <f ca="1">TODAY()-3014</f>
        <v>41746</v>
      </c>
      <c r="H258" s="4"/>
      <c r="J258" s="9"/>
      <c r="K258" s="10"/>
      <c r="L258" s="9"/>
      <c r="M258" s="3" t="s">
        <v>1493</v>
      </c>
      <c r="N258" s="3" t="s">
        <v>1583</v>
      </c>
      <c r="O258" s="6">
        <v>392.53600000000006</v>
      </c>
      <c r="P258" s="3">
        <v>1</v>
      </c>
      <c r="Q258" s="9"/>
      <c r="R258" s="9"/>
    </row>
    <row r="259" spans="1:18" x14ac:dyDescent="0.25">
      <c r="A259" s="2">
        <v>10262</v>
      </c>
      <c r="B259" s="2" t="s">
        <v>135</v>
      </c>
      <c r="C259" s="2" t="s">
        <v>563</v>
      </c>
      <c r="D259" s="2" t="s">
        <v>17</v>
      </c>
      <c r="E259" s="2" t="s">
        <v>676</v>
      </c>
      <c r="F259" s="8"/>
      <c r="G259" s="4">
        <f ca="1">TODAY()-3013</f>
        <v>41747</v>
      </c>
      <c r="H259" s="4"/>
      <c r="J259" s="9"/>
      <c r="K259" s="10"/>
      <c r="L259" s="9"/>
      <c r="M259" s="3" t="s">
        <v>1488</v>
      </c>
      <c r="N259" s="3" t="s">
        <v>1573</v>
      </c>
      <c r="O259" s="7">
        <v>160.72999999999999</v>
      </c>
      <c r="P259" s="3">
        <v>1</v>
      </c>
      <c r="Q259" s="9"/>
      <c r="R259" s="9"/>
    </row>
    <row r="260" spans="1:18" x14ac:dyDescent="0.25">
      <c r="A260" s="2">
        <v>10263</v>
      </c>
      <c r="B260" s="2" t="s">
        <v>677</v>
      </c>
      <c r="C260" s="2" t="s">
        <v>678</v>
      </c>
      <c r="D260" s="2" t="s">
        <v>17</v>
      </c>
      <c r="E260" s="2" t="s">
        <v>679</v>
      </c>
      <c r="F260" s="8"/>
      <c r="G260" s="4">
        <f ca="1">TODAY()-3003</f>
        <v>41757</v>
      </c>
      <c r="H260" s="4">
        <f ca="1">TODAY()-2083</f>
        <v>42677</v>
      </c>
      <c r="I260" s="3" t="s">
        <v>1469</v>
      </c>
      <c r="J260" s="9"/>
      <c r="K260" s="10"/>
      <c r="L260" s="9"/>
      <c r="M260" s="3" t="s">
        <v>1513</v>
      </c>
      <c r="N260" s="3" t="s">
        <v>1568</v>
      </c>
      <c r="O260" s="6">
        <v>297.56799999999998</v>
      </c>
      <c r="P260" s="3">
        <v>0</v>
      </c>
      <c r="Q260" s="9"/>
      <c r="R260" s="9"/>
    </row>
    <row r="261" spans="1:18" x14ac:dyDescent="0.25">
      <c r="A261" s="2">
        <v>10264</v>
      </c>
      <c r="B261" s="2" t="s">
        <v>91</v>
      </c>
      <c r="C261" s="2" t="s">
        <v>680</v>
      </c>
      <c r="D261" s="2" t="s">
        <v>17</v>
      </c>
      <c r="E261" s="2" t="s">
        <v>681</v>
      </c>
      <c r="F261" s="8"/>
      <c r="G261" s="4">
        <f ca="1">TODAY()-2999</f>
        <v>41761</v>
      </c>
      <c r="H261" s="4"/>
      <c r="J261" s="9"/>
      <c r="K261" s="10"/>
      <c r="L261" s="9"/>
      <c r="M261" s="3" t="s">
        <v>1521</v>
      </c>
      <c r="N261" s="3" t="s">
        <v>1573</v>
      </c>
      <c r="O261" s="6">
        <v>188.512</v>
      </c>
      <c r="P261" s="3">
        <v>2</v>
      </c>
      <c r="Q261" s="9"/>
      <c r="R261" s="9"/>
    </row>
    <row r="262" spans="1:18" x14ac:dyDescent="0.25">
      <c r="A262" s="2">
        <v>10265</v>
      </c>
      <c r="B262" s="2" t="s">
        <v>682</v>
      </c>
      <c r="C262" s="2" t="s">
        <v>683</v>
      </c>
      <c r="D262" s="2" t="s">
        <v>10</v>
      </c>
      <c r="E262" s="2" t="s">
        <v>684</v>
      </c>
      <c r="F262" s="8"/>
      <c r="G262" s="4">
        <f ca="1">TODAY()-2995</f>
        <v>41765</v>
      </c>
      <c r="H262" s="4"/>
      <c r="J262" s="9"/>
      <c r="K262" s="10"/>
      <c r="L262" s="9"/>
      <c r="M262" s="3" t="s">
        <v>1483</v>
      </c>
      <c r="N262" s="3" t="s">
        <v>1582</v>
      </c>
      <c r="O262" s="6">
        <v>226.96</v>
      </c>
      <c r="P262" s="3">
        <v>2</v>
      </c>
      <c r="Q262" s="9"/>
      <c r="R262" s="9"/>
    </row>
    <row r="263" spans="1:18" x14ac:dyDescent="0.25">
      <c r="A263" s="2">
        <v>10266</v>
      </c>
      <c r="B263" s="2" t="s">
        <v>506</v>
      </c>
      <c r="C263" s="2" t="s">
        <v>175</v>
      </c>
      <c r="D263" s="2" t="s">
        <v>17</v>
      </c>
      <c r="E263" s="2" t="s">
        <v>685</v>
      </c>
      <c r="F263" s="8"/>
      <c r="G263" s="4">
        <f ca="1">TODAY()-2992</f>
        <v>41768</v>
      </c>
      <c r="H263" s="4"/>
      <c r="J263" s="9"/>
      <c r="K263" s="10"/>
      <c r="L263" s="9"/>
      <c r="M263" s="3" t="s">
        <v>1522</v>
      </c>
      <c r="N263" s="3" t="s">
        <v>1579</v>
      </c>
      <c r="O263" s="6">
        <v>306.71199999999999</v>
      </c>
      <c r="P263" s="3">
        <v>4</v>
      </c>
      <c r="Q263" s="9"/>
      <c r="R263" s="9"/>
    </row>
    <row r="264" spans="1:18" x14ac:dyDescent="0.25">
      <c r="A264" s="2">
        <v>10267</v>
      </c>
      <c r="B264" s="2" t="s">
        <v>58</v>
      </c>
      <c r="C264" s="2" t="s">
        <v>686</v>
      </c>
      <c r="D264" s="2" t="s">
        <v>10</v>
      </c>
      <c r="E264" s="2" t="s">
        <v>687</v>
      </c>
      <c r="F264" s="8"/>
      <c r="G264" s="4">
        <f ca="1">TODAY()-2992</f>
        <v>41768</v>
      </c>
      <c r="H264" s="4"/>
      <c r="J264" s="9"/>
      <c r="K264" s="10"/>
      <c r="L264" s="9"/>
      <c r="M264" s="3" t="s">
        <v>1481</v>
      </c>
      <c r="N264" s="3" t="s">
        <v>1587</v>
      </c>
      <c r="O264" s="6">
        <v>169.44000000000003</v>
      </c>
      <c r="P264" s="3">
        <v>0</v>
      </c>
      <c r="Q264" s="9"/>
      <c r="R264" s="9"/>
    </row>
    <row r="265" spans="1:18" x14ac:dyDescent="0.25">
      <c r="A265" s="2">
        <v>10268</v>
      </c>
      <c r="B265" s="2" t="s">
        <v>688</v>
      </c>
      <c r="C265" s="2" t="s">
        <v>689</v>
      </c>
      <c r="D265" s="2" t="s">
        <v>17</v>
      </c>
      <c r="E265" s="2" t="s">
        <v>690</v>
      </c>
      <c r="F265" s="8"/>
      <c r="G265" s="4">
        <f ca="1">TODAY()-2992</f>
        <v>41768</v>
      </c>
      <c r="H265" s="4"/>
      <c r="J265" s="9"/>
      <c r="K265" s="10"/>
      <c r="L265" s="9"/>
      <c r="M265" s="3" t="s">
        <v>1511</v>
      </c>
      <c r="N265" s="3" t="s">
        <v>1571</v>
      </c>
      <c r="O265" s="6">
        <v>271.36</v>
      </c>
      <c r="P265" s="3">
        <v>2</v>
      </c>
      <c r="Q265" s="9"/>
      <c r="R265" s="9"/>
    </row>
    <row r="266" spans="1:18" x14ac:dyDescent="0.25">
      <c r="A266" s="2">
        <v>10269</v>
      </c>
      <c r="B266" s="2" t="s">
        <v>359</v>
      </c>
      <c r="C266" s="2" t="s">
        <v>691</v>
      </c>
      <c r="D266" s="2" t="s">
        <v>10</v>
      </c>
      <c r="E266" s="2" t="s">
        <v>692</v>
      </c>
      <c r="F266" s="8"/>
      <c r="G266" s="4">
        <f ca="1">TODAY()-2978</f>
        <v>41782</v>
      </c>
      <c r="H266" s="4"/>
      <c r="J266" s="9"/>
      <c r="K266" s="10"/>
      <c r="L266" s="9"/>
      <c r="M266" s="3" t="s">
        <v>1511</v>
      </c>
      <c r="N266" s="3" t="s">
        <v>1571</v>
      </c>
      <c r="O266" s="6">
        <v>259.95999999999998</v>
      </c>
      <c r="P266" s="3">
        <v>0</v>
      </c>
      <c r="Q266" s="9"/>
      <c r="R266" s="9"/>
    </row>
    <row r="267" spans="1:18" x14ac:dyDescent="0.25">
      <c r="A267" s="2">
        <v>10270</v>
      </c>
      <c r="B267" s="2" t="s">
        <v>693</v>
      </c>
      <c r="C267" s="2" t="s">
        <v>322</v>
      </c>
      <c r="D267" s="2" t="s">
        <v>10</v>
      </c>
      <c r="E267" s="2" t="s">
        <v>694</v>
      </c>
      <c r="F267" s="8"/>
      <c r="G267" s="4">
        <f ca="1">TODAY()-2975</f>
        <v>41785</v>
      </c>
      <c r="H267" s="4"/>
      <c r="J267" s="9"/>
      <c r="K267" s="10"/>
      <c r="L267" s="9"/>
      <c r="M267" s="3" t="s">
        <v>1525</v>
      </c>
      <c r="N267" s="3" t="s">
        <v>1580</v>
      </c>
      <c r="O267" s="6">
        <v>167.304</v>
      </c>
      <c r="P267" s="3">
        <v>2</v>
      </c>
      <c r="Q267" s="9"/>
      <c r="R267" s="9"/>
    </row>
    <row r="268" spans="1:18" x14ac:dyDescent="0.25">
      <c r="A268" s="2">
        <v>10271</v>
      </c>
      <c r="B268" s="2" t="s">
        <v>244</v>
      </c>
      <c r="C268" s="2" t="s">
        <v>695</v>
      </c>
      <c r="D268" s="2" t="s">
        <v>10</v>
      </c>
      <c r="E268" s="2" t="s">
        <v>696</v>
      </c>
      <c r="F268" s="8"/>
      <c r="G268" s="4">
        <f ca="1">TODAY()-2972</f>
        <v>41788</v>
      </c>
      <c r="H268" s="4"/>
      <c r="J268" s="9"/>
      <c r="K268" s="10"/>
      <c r="L268" s="9"/>
      <c r="M268" s="3" t="s">
        <v>1510</v>
      </c>
      <c r="N268" s="3" t="s">
        <v>1571</v>
      </c>
      <c r="O268" s="6">
        <v>177.91200000000001</v>
      </c>
      <c r="P268" s="3">
        <v>1</v>
      </c>
      <c r="Q268" s="9"/>
      <c r="R268" s="9"/>
    </row>
    <row r="269" spans="1:18" x14ac:dyDescent="0.25">
      <c r="A269" s="2">
        <v>10272</v>
      </c>
      <c r="B269" s="2" t="s">
        <v>697</v>
      </c>
      <c r="C269" s="2" t="s">
        <v>698</v>
      </c>
      <c r="D269" s="2" t="s">
        <v>10</v>
      </c>
      <c r="E269" s="2" t="s">
        <v>699</v>
      </c>
      <c r="F269" s="8"/>
      <c r="G269" s="4">
        <f ca="1">TODAY()-2970</f>
        <v>41790</v>
      </c>
      <c r="H269" s="4"/>
      <c r="J269" s="9"/>
      <c r="K269" s="10"/>
      <c r="L269" s="9"/>
      <c r="M269" s="3" t="s">
        <v>1488</v>
      </c>
      <c r="N269" s="3" t="s">
        <v>1573</v>
      </c>
      <c r="O269" s="7">
        <v>157.19999999999999</v>
      </c>
      <c r="P269" s="3">
        <v>3</v>
      </c>
      <c r="Q269" s="9"/>
      <c r="R269" s="9"/>
    </row>
    <row r="270" spans="1:18" x14ac:dyDescent="0.25">
      <c r="A270" s="2">
        <v>10273</v>
      </c>
      <c r="B270" s="2" t="s">
        <v>278</v>
      </c>
      <c r="C270" s="2" t="s">
        <v>700</v>
      </c>
      <c r="D270" s="2" t="s">
        <v>10</v>
      </c>
      <c r="E270" s="2" t="s">
        <v>701</v>
      </c>
      <c r="F270" s="8"/>
      <c r="G270" s="4">
        <f ca="1">TODAY()-2966</f>
        <v>41794</v>
      </c>
      <c r="H270" s="4"/>
      <c r="J270" s="9"/>
      <c r="K270" s="10"/>
      <c r="L270" s="9"/>
      <c r="M270" s="3" t="s">
        <v>1510</v>
      </c>
      <c r="N270" s="3" t="s">
        <v>1571</v>
      </c>
      <c r="O270" s="6">
        <v>245.68800000000002</v>
      </c>
      <c r="P270" s="3">
        <v>1</v>
      </c>
      <c r="Q270" s="9"/>
      <c r="R270" s="9"/>
    </row>
    <row r="271" spans="1:18" x14ac:dyDescent="0.25">
      <c r="A271" s="2">
        <v>10274</v>
      </c>
      <c r="B271" s="2" t="s">
        <v>702</v>
      </c>
      <c r="C271" s="2" t="s">
        <v>585</v>
      </c>
      <c r="D271" s="2" t="s">
        <v>17</v>
      </c>
      <c r="E271" s="2" t="s">
        <v>703</v>
      </c>
      <c r="F271" s="8"/>
      <c r="G271" s="4">
        <f ca="1">TODAY()-2962</f>
        <v>41798</v>
      </c>
      <c r="H271" s="4">
        <f ca="1">TODAY()-2070</f>
        <v>42690</v>
      </c>
      <c r="I271" s="3" t="s">
        <v>1469</v>
      </c>
      <c r="J271" s="9"/>
      <c r="K271" s="10"/>
      <c r="L271" s="9"/>
      <c r="M271" s="3" t="s">
        <v>1493</v>
      </c>
      <c r="N271" s="3" t="s">
        <v>1583</v>
      </c>
      <c r="O271" s="6">
        <v>488.48800000000006</v>
      </c>
      <c r="P271" s="3">
        <v>3</v>
      </c>
      <c r="Q271" s="9"/>
      <c r="R271" s="9"/>
    </row>
    <row r="272" spans="1:18" x14ac:dyDescent="0.25">
      <c r="A272" s="2">
        <v>10275</v>
      </c>
      <c r="B272" s="2" t="s">
        <v>146</v>
      </c>
      <c r="C272" s="2" t="s">
        <v>629</v>
      </c>
      <c r="D272" s="2" t="s">
        <v>17</v>
      </c>
      <c r="E272" s="2" t="s">
        <v>704</v>
      </c>
      <c r="F272" s="8"/>
      <c r="G272" s="4">
        <f ca="1">TODAY()-2961</f>
        <v>41799</v>
      </c>
      <c r="H272" s="4"/>
      <c r="J272" s="9"/>
      <c r="K272" s="10"/>
      <c r="L272" s="9"/>
      <c r="M272" s="3" t="s">
        <v>1513</v>
      </c>
      <c r="N272" s="3" t="s">
        <v>1568</v>
      </c>
      <c r="O272" s="6">
        <v>240.88800000000003</v>
      </c>
      <c r="P272" s="3">
        <v>2</v>
      </c>
      <c r="Q272" s="9"/>
      <c r="R272" s="9"/>
    </row>
    <row r="273" spans="1:18" x14ac:dyDescent="0.25">
      <c r="A273" s="2">
        <v>10276</v>
      </c>
      <c r="B273" s="2" t="s">
        <v>358</v>
      </c>
      <c r="C273" s="2" t="s">
        <v>705</v>
      </c>
      <c r="D273" s="2" t="s">
        <v>17</v>
      </c>
      <c r="E273" s="2" t="s">
        <v>706</v>
      </c>
      <c r="F273" s="8"/>
      <c r="G273" s="4">
        <f ca="1">TODAY()-2954</f>
        <v>41806</v>
      </c>
      <c r="H273" s="4"/>
      <c r="J273" s="9"/>
      <c r="K273" s="10"/>
      <c r="L273" s="9"/>
      <c r="M273" s="3" t="s">
        <v>1521</v>
      </c>
      <c r="N273" s="3" t="s">
        <v>1573</v>
      </c>
      <c r="O273" s="6">
        <v>256.00799999999998</v>
      </c>
      <c r="P273" s="3">
        <v>1</v>
      </c>
      <c r="Q273" s="9"/>
      <c r="R273" s="9"/>
    </row>
    <row r="274" spans="1:18" x14ac:dyDescent="0.25">
      <c r="A274" s="2">
        <v>10277</v>
      </c>
      <c r="B274" s="2" t="s">
        <v>707</v>
      </c>
      <c r="C274" s="2" t="s">
        <v>708</v>
      </c>
      <c r="D274" s="2" t="s">
        <v>17</v>
      </c>
      <c r="E274" s="2" t="s">
        <v>709</v>
      </c>
      <c r="F274" s="8"/>
      <c r="G274" s="4">
        <f ca="1">TODAY()-2953</f>
        <v>41807</v>
      </c>
      <c r="H274" s="4"/>
      <c r="J274" s="9"/>
      <c r="K274" s="10"/>
      <c r="L274" s="9"/>
      <c r="M274" s="3" t="s">
        <v>1481</v>
      </c>
      <c r="N274" s="3" t="s">
        <v>1587</v>
      </c>
      <c r="O274" s="6">
        <v>229.36</v>
      </c>
      <c r="P274" s="3">
        <v>0</v>
      </c>
      <c r="Q274" s="9"/>
      <c r="R274" s="9"/>
    </row>
    <row r="275" spans="1:18" x14ac:dyDescent="0.25">
      <c r="A275" s="2">
        <v>10278</v>
      </c>
      <c r="B275" s="2" t="s">
        <v>244</v>
      </c>
      <c r="C275" s="2" t="s">
        <v>451</v>
      </c>
      <c r="D275" s="2" t="s">
        <v>17</v>
      </c>
      <c r="E275" s="2" t="s">
        <v>710</v>
      </c>
      <c r="F275" s="8"/>
      <c r="G275" s="4">
        <f ca="1">TODAY()-2947</f>
        <v>41813</v>
      </c>
      <c r="H275" s="4">
        <f ca="1">TODAY()-1881</f>
        <v>42879</v>
      </c>
      <c r="I275" s="3" t="s">
        <v>1469</v>
      </c>
      <c r="J275" s="9"/>
      <c r="K275" s="10"/>
      <c r="L275" s="9"/>
      <c r="M275" s="3" t="s">
        <v>1537</v>
      </c>
      <c r="N275" s="3" t="s">
        <v>1570</v>
      </c>
      <c r="O275" s="6">
        <v>425.08000000000004</v>
      </c>
      <c r="P275" s="3">
        <v>0</v>
      </c>
      <c r="Q275" s="9"/>
      <c r="R275" s="9"/>
    </row>
    <row r="276" spans="1:18" x14ac:dyDescent="0.25">
      <c r="A276" s="2">
        <v>10279</v>
      </c>
      <c r="B276" s="2" t="s">
        <v>711</v>
      </c>
      <c r="C276" s="2" t="s">
        <v>712</v>
      </c>
      <c r="D276" s="2" t="s">
        <v>10</v>
      </c>
      <c r="E276" s="2" t="s">
        <v>713</v>
      </c>
      <c r="F276" s="8"/>
      <c r="G276" s="4">
        <f ca="1">TODAY()-2944</f>
        <v>41816</v>
      </c>
      <c r="H276" s="4"/>
      <c r="J276" s="9"/>
      <c r="K276" s="10"/>
      <c r="L276" s="9"/>
      <c r="M276" s="3" t="s">
        <v>1502</v>
      </c>
      <c r="N276" s="3" t="s">
        <v>1568</v>
      </c>
      <c r="O276" s="6">
        <v>434.57600000000002</v>
      </c>
      <c r="P276" s="3">
        <v>1</v>
      </c>
      <c r="Q276" s="9"/>
      <c r="R276" s="9"/>
    </row>
    <row r="277" spans="1:18" x14ac:dyDescent="0.25">
      <c r="A277" s="2">
        <v>10280</v>
      </c>
      <c r="B277" s="2" t="s">
        <v>714</v>
      </c>
      <c r="C277" s="2" t="s">
        <v>265</v>
      </c>
      <c r="D277" s="2" t="s">
        <v>17</v>
      </c>
      <c r="E277" s="2" t="s">
        <v>715</v>
      </c>
      <c r="F277" s="8"/>
      <c r="G277" s="4">
        <f ca="1">TODAY()-2936</f>
        <v>41824</v>
      </c>
      <c r="H277" s="4"/>
      <c r="J277" s="9"/>
      <c r="K277" s="10"/>
      <c r="L277" s="9"/>
      <c r="M277" s="3" t="s">
        <v>1480</v>
      </c>
      <c r="N277" s="3" t="s">
        <v>1568</v>
      </c>
      <c r="O277" s="7">
        <v>179.63</v>
      </c>
      <c r="P277" s="3">
        <v>1</v>
      </c>
      <c r="Q277" s="9"/>
      <c r="R277" s="9"/>
    </row>
    <row r="278" spans="1:18" x14ac:dyDescent="0.25">
      <c r="A278" s="2">
        <v>10281</v>
      </c>
      <c r="B278" s="2" t="s">
        <v>645</v>
      </c>
      <c r="C278" s="2" t="s">
        <v>459</v>
      </c>
      <c r="D278" s="2" t="s">
        <v>17</v>
      </c>
      <c r="E278" s="2" t="s">
        <v>716</v>
      </c>
      <c r="F278" s="8"/>
      <c r="G278" s="4">
        <f ca="1">TODAY()-2931</f>
        <v>41829</v>
      </c>
      <c r="H278" s="4"/>
      <c r="J278" s="9"/>
      <c r="K278" s="10"/>
      <c r="L278" s="9"/>
      <c r="M278" s="3" t="s">
        <v>1514</v>
      </c>
      <c r="N278" s="3" t="s">
        <v>1568</v>
      </c>
      <c r="O278" s="6">
        <v>205.56799999999998</v>
      </c>
      <c r="P278" s="3">
        <v>0</v>
      </c>
      <c r="Q278" s="9"/>
      <c r="R278" s="9"/>
    </row>
    <row r="279" spans="1:18" x14ac:dyDescent="0.25">
      <c r="A279" s="2">
        <v>10282</v>
      </c>
      <c r="B279" s="2" t="s">
        <v>717</v>
      </c>
      <c r="C279" s="2" t="s">
        <v>718</v>
      </c>
      <c r="D279" s="2" t="s">
        <v>17</v>
      </c>
      <c r="E279" s="2" t="s">
        <v>719</v>
      </c>
      <c r="F279" s="8"/>
      <c r="G279" s="4">
        <f ca="1">TODAY()-2929</f>
        <v>41831</v>
      </c>
      <c r="H279" s="4"/>
      <c r="J279" s="9"/>
      <c r="K279" s="10"/>
      <c r="L279" s="9"/>
      <c r="M279" s="3" t="s">
        <v>1488</v>
      </c>
      <c r="N279" s="3" t="s">
        <v>1573</v>
      </c>
      <c r="O279" s="7">
        <v>183.69</v>
      </c>
      <c r="P279" s="3">
        <v>0</v>
      </c>
      <c r="Q279" s="9"/>
      <c r="R279" s="9"/>
    </row>
    <row r="280" spans="1:18" x14ac:dyDescent="0.25">
      <c r="A280" s="2">
        <v>10283</v>
      </c>
      <c r="B280" s="2" t="s">
        <v>720</v>
      </c>
      <c r="C280" s="2" t="s">
        <v>721</v>
      </c>
      <c r="D280" s="2" t="s">
        <v>10</v>
      </c>
      <c r="E280" s="2" t="s">
        <v>722</v>
      </c>
      <c r="F280" s="8"/>
      <c r="G280" s="4">
        <f ca="1">TODAY()-2923</f>
        <v>41837</v>
      </c>
      <c r="H280" s="4"/>
      <c r="J280" s="9"/>
      <c r="K280" s="10"/>
      <c r="L280" s="9"/>
      <c r="M280" s="3" t="s">
        <v>1524</v>
      </c>
      <c r="N280" s="3" t="s">
        <v>1584</v>
      </c>
      <c r="O280" s="6">
        <v>346.25600000000003</v>
      </c>
      <c r="P280" s="3">
        <v>4</v>
      </c>
      <c r="Q280" s="9"/>
      <c r="R280" s="9"/>
    </row>
    <row r="281" spans="1:18" x14ac:dyDescent="0.25">
      <c r="A281" s="2">
        <v>10284</v>
      </c>
      <c r="B281" s="2" t="s">
        <v>723</v>
      </c>
      <c r="C281" s="2" t="s">
        <v>724</v>
      </c>
      <c r="D281" s="2" t="s">
        <v>10</v>
      </c>
      <c r="E281" s="2" t="s">
        <v>725</v>
      </c>
      <c r="F281" s="8"/>
      <c r="G281" s="4">
        <f ca="1">TODAY()-2918</f>
        <v>41842</v>
      </c>
      <c r="H281" s="4">
        <f ca="1">TODAY()-2675</f>
        <v>42085</v>
      </c>
      <c r="I281" s="3" t="s">
        <v>1470</v>
      </c>
      <c r="J281" s="9"/>
      <c r="K281" s="10"/>
      <c r="L281" s="9"/>
      <c r="M281" s="3" t="s">
        <v>1517</v>
      </c>
      <c r="N281" s="3" t="s">
        <v>1580</v>
      </c>
      <c r="O281" s="7">
        <v>180.18</v>
      </c>
      <c r="P281" s="3">
        <v>1</v>
      </c>
      <c r="Q281" s="9"/>
      <c r="R281" s="9"/>
    </row>
    <row r="282" spans="1:18" x14ac:dyDescent="0.25">
      <c r="A282" s="2">
        <v>10285</v>
      </c>
      <c r="B282" s="2" t="s">
        <v>458</v>
      </c>
      <c r="C282" s="2" t="s">
        <v>726</v>
      </c>
      <c r="D282" s="2" t="s">
        <v>17</v>
      </c>
      <c r="E282" s="2" t="s">
        <v>727</v>
      </c>
      <c r="F282" s="8"/>
      <c r="G282" s="4">
        <f ca="1">TODAY()-2916</f>
        <v>41844</v>
      </c>
      <c r="H282" s="4"/>
      <c r="J282" s="9"/>
      <c r="K282" s="10"/>
      <c r="L282" s="9"/>
      <c r="M282" s="3" t="s">
        <v>1565</v>
      </c>
      <c r="N282" s="3" t="s">
        <v>1587</v>
      </c>
      <c r="O282" s="6">
        <v>325.28000000000003</v>
      </c>
      <c r="P282" s="3">
        <v>0</v>
      </c>
      <c r="Q282" s="9"/>
      <c r="R282" s="9"/>
    </row>
    <row r="283" spans="1:18" x14ac:dyDescent="0.25">
      <c r="A283" s="2">
        <v>10286</v>
      </c>
      <c r="B283" s="2" t="s">
        <v>91</v>
      </c>
      <c r="C283" s="2" t="s">
        <v>728</v>
      </c>
      <c r="D283" s="2" t="s">
        <v>10</v>
      </c>
      <c r="E283" s="2" t="s">
        <v>729</v>
      </c>
      <c r="F283" s="8"/>
      <c r="G283" s="4">
        <f ca="1">TODAY()-2915</f>
        <v>41845</v>
      </c>
      <c r="H283" s="4"/>
      <c r="J283" s="9"/>
      <c r="K283" s="10"/>
      <c r="L283" s="9"/>
      <c r="M283" s="3" t="s">
        <v>1521</v>
      </c>
      <c r="N283" s="3" t="s">
        <v>1573</v>
      </c>
      <c r="O283" s="6">
        <v>258.33600000000001</v>
      </c>
      <c r="P283" s="3">
        <v>0</v>
      </c>
      <c r="Q283" s="9"/>
      <c r="R283" s="9"/>
    </row>
    <row r="284" spans="1:18" x14ac:dyDescent="0.25">
      <c r="A284" s="2">
        <v>10287</v>
      </c>
      <c r="B284" s="2" t="s">
        <v>201</v>
      </c>
      <c r="C284" s="2" t="s">
        <v>730</v>
      </c>
      <c r="D284" s="2" t="s">
        <v>17</v>
      </c>
      <c r="E284" s="2" t="s">
        <v>731</v>
      </c>
      <c r="F284" s="8"/>
      <c r="G284" s="4">
        <f ca="1">TODAY()-2914</f>
        <v>41846</v>
      </c>
      <c r="H284" s="4"/>
      <c r="J284" s="9"/>
      <c r="K284" s="10"/>
      <c r="L284" s="9"/>
      <c r="M284" s="3" t="s">
        <v>1514</v>
      </c>
      <c r="N284" s="3" t="s">
        <v>1568</v>
      </c>
      <c r="O284" s="6">
        <v>248.10400000000001</v>
      </c>
      <c r="P284" s="3">
        <v>0</v>
      </c>
      <c r="Q284" s="9"/>
      <c r="R284" s="9"/>
    </row>
    <row r="285" spans="1:18" x14ac:dyDescent="0.25">
      <c r="A285" s="2">
        <v>10288</v>
      </c>
      <c r="B285" s="2" t="s">
        <v>732</v>
      </c>
      <c r="C285" s="2" t="s">
        <v>32</v>
      </c>
      <c r="D285" s="2" t="s">
        <v>17</v>
      </c>
      <c r="E285" s="2" t="s">
        <v>733</v>
      </c>
      <c r="F285" s="8"/>
      <c r="G285" s="4">
        <f ca="1">TODAY()-2914</f>
        <v>41846</v>
      </c>
      <c r="H285" s="4"/>
      <c r="J285" s="9"/>
      <c r="K285" s="10"/>
      <c r="L285" s="9"/>
      <c r="M285" s="3" t="s">
        <v>1522</v>
      </c>
      <c r="N285" s="3" t="s">
        <v>1579</v>
      </c>
      <c r="O285" s="6">
        <v>289.25600000000003</v>
      </c>
      <c r="P285" s="3">
        <v>1</v>
      </c>
      <c r="Q285" s="9"/>
      <c r="R285" s="9"/>
    </row>
    <row r="286" spans="1:18" x14ac:dyDescent="0.25">
      <c r="A286" s="2">
        <v>10289</v>
      </c>
      <c r="B286" s="2" t="s">
        <v>286</v>
      </c>
      <c r="C286" s="2" t="s">
        <v>734</v>
      </c>
      <c r="D286" s="2" t="s">
        <v>10</v>
      </c>
      <c r="E286" s="2" t="s">
        <v>735</v>
      </c>
      <c r="F286" s="8"/>
      <c r="G286" s="4">
        <f ca="1">TODAY()-2904</f>
        <v>41856</v>
      </c>
      <c r="H286" s="4"/>
      <c r="J286" s="9"/>
      <c r="K286" s="10"/>
      <c r="L286" s="9"/>
      <c r="M286" s="3" t="s">
        <v>1515</v>
      </c>
      <c r="N286" s="3" t="s">
        <v>1566</v>
      </c>
      <c r="O286" s="6">
        <v>250.65600000000001</v>
      </c>
      <c r="P286" s="3">
        <v>0</v>
      </c>
      <c r="Q286" s="9"/>
      <c r="R286" s="9"/>
    </row>
    <row r="287" spans="1:18" x14ac:dyDescent="0.25">
      <c r="A287" s="2">
        <v>10290</v>
      </c>
      <c r="B287" s="2" t="s">
        <v>736</v>
      </c>
      <c r="C287" s="2" t="s">
        <v>737</v>
      </c>
      <c r="D287" s="2" t="s">
        <v>17</v>
      </c>
      <c r="E287" s="2" t="s">
        <v>738</v>
      </c>
      <c r="F287" s="8"/>
      <c r="G287" s="4">
        <f ca="1">TODAY()-2901</f>
        <v>41859</v>
      </c>
      <c r="H287" s="4">
        <f ca="1">TODAY()-2700</f>
        <v>42060</v>
      </c>
      <c r="I287" s="3" t="s">
        <v>1469</v>
      </c>
      <c r="J287" s="9"/>
      <c r="K287" s="10"/>
      <c r="L287" s="9"/>
      <c r="M287" s="3" t="s">
        <v>1544</v>
      </c>
      <c r="N287" s="3" t="s">
        <v>1566</v>
      </c>
      <c r="O287" s="6">
        <v>255.93600000000004</v>
      </c>
      <c r="P287" s="3">
        <v>1</v>
      </c>
      <c r="Q287" s="9"/>
      <c r="R287" s="9"/>
    </row>
    <row r="288" spans="1:18" x14ac:dyDescent="0.25">
      <c r="A288" s="2">
        <v>10291</v>
      </c>
      <c r="B288" s="2" t="s">
        <v>70</v>
      </c>
      <c r="C288" s="2" t="s">
        <v>739</v>
      </c>
      <c r="D288" s="2" t="s">
        <v>17</v>
      </c>
      <c r="E288" s="2" t="s">
        <v>740</v>
      </c>
      <c r="F288" s="8"/>
      <c r="G288" s="4">
        <f ca="1">TODAY()-2900</f>
        <v>41860</v>
      </c>
      <c r="H288" s="4">
        <f ca="1">TODAY()-1557</f>
        <v>43203</v>
      </c>
      <c r="I288" s="3" t="s">
        <v>1469</v>
      </c>
      <c r="J288" s="9"/>
      <c r="K288" s="10"/>
      <c r="L288" s="9"/>
      <c r="M288" s="3" t="s">
        <v>1521</v>
      </c>
      <c r="N288" s="3" t="s">
        <v>1573</v>
      </c>
      <c r="O288" s="6">
        <v>251.352</v>
      </c>
      <c r="P288" s="3">
        <v>1</v>
      </c>
      <c r="Q288" s="9"/>
      <c r="R288" s="9"/>
    </row>
    <row r="289" spans="1:18" x14ac:dyDescent="0.25">
      <c r="A289" s="2">
        <v>10292</v>
      </c>
      <c r="B289" s="2" t="s">
        <v>425</v>
      </c>
      <c r="C289" s="2" t="s">
        <v>741</v>
      </c>
      <c r="D289" s="2" t="s">
        <v>10</v>
      </c>
      <c r="E289" s="2" t="s">
        <v>742</v>
      </c>
      <c r="F289" s="8"/>
      <c r="G289" s="4">
        <f ca="1">TODAY()-2894</f>
        <v>41866</v>
      </c>
      <c r="H289" s="4"/>
      <c r="J289" s="9"/>
      <c r="K289" s="10"/>
      <c r="L289" s="9"/>
      <c r="M289" s="3" t="s">
        <v>1479</v>
      </c>
      <c r="N289" s="3" t="s">
        <v>1582</v>
      </c>
      <c r="O289" s="6">
        <v>368.36</v>
      </c>
      <c r="P289" s="3">
        <v>2</v>
      </c>
      <c r="Q289" s="9"/>
      <c r="R289" s="9"/>
    </row>
    <row r="290" spans="1:18" x14ac:dyDescent="0.25">
      <c r="A290" s="2">
        <v>10293</v>
      </c>
      <c r="B290" s="2" t="s">
        <v>743</v>
      </c>
      <c r="C290" s="2" t="s">
        <v>744</v>
      </c>
      <c r="D290" s="2" t="s">
        <v>17</v>
      </c>
      <c r="E290" s="2" t="s">
        <v>745</v>
      </c>
      <c r="F290" s="8"/>
      <c r="G290" s="4">
        <f ca="1">TODAY()-2893</f>
        <v>41867</v>
      </c>
      <c r="H290" s="4"/>
      <c r="J290" s="9"/>
      <c r="K290" s="10"/>
      <c r="L290" s="9"/>
      <c r="M290" s="3" t="s">
        <v>1514</v>
      </c>
      <c r="N290" s="3" t="s">
        <v>1568</v>
      </c>
      <c r="O290" s="6">
        <v>189.03200000000001</v>
      </c>
      <c r="P290" s="3">
        <v>0</v>
      </c>
      <c r="Q290" s="9"/>
      <c r="R290" s="9"/>
    </row>
    <row r="291" spans="1:18" x14ac:dyDescent="0.25">
      <c r="A291" s="2">
        <v>10294</v>
      </c>
      <c r="B291" s="2" t="s">
        <v>746</v>
      </c>
      <c r="C291" s="2" t="s">
        <v>747</v>
      </c>
      <c r="D291" s="2" t="s">
        <v>10</v>
      </c>
      <c r="E291" s="2" t="s">
        <v>748</v>
      </c>
      <c r="F291" s="8"/>
      <c r="G291" s="4">
        <f ca="1">TODAY()-2893</f>
        <v>41867</v>
      </c>
      <c r="H291" s="4"/>
      <c r="J291" s="9"/>
      <c r="K291" s="10"/>
      <c r="L291" s="9"/>
      <c r="M291" s="3" t="s">
        <v>1521</v>
      </c>
      <c r="N291" s="3" t="s">
        <v>1573</v>
      </c>
      <c r="O291" s="6">
        <v>274.62399999999997</v>
      </c>
      <c r="P291" s="3">
        <v>0</v>
      </c>
      <c r="Q291" s="9"/>
      <c r="R291" s="9"/>
    </row>
    <row r="292" spans="1:18" x14ac:dyDescent="0.25">
      <c r="A292" s="2">
        <v>10295</v>
      </c>
      <c r="B292" s="2" t="s">
        <v>749</v>
      </c>
      <c r="C292" s="2" t="s">
        <v>750</v>
      </c>
      <c r="D292" s="2" t="s">
        <v>10</v>
      </c>
      <c r="E292" s="2" t="s">
        <v>751</v>
      </c>
      <c r="F292" s="8"/>
      <c r="G292" s="4">
        <f ca="1">TODAY()-2883</f>
        <v>41877</v>
      </c>
      <c r="H292" s="4">
        <f ca="1">TODAY()-2006</f>
        <v>42754</v>
      </c>
      <c r="I292" s="3" t="s">
        <v>1470</v>
      </c>
      <c r="J292" s="9"/>
      <c r="K292" s="10"/>
      <c r="L292" s="9"/>
      <c r="M292" s="3" t="s">
        <v>1480</v>
      </c>
      <c r="N292" s="3" t="s">
        <v>1568</v>
      </c>
      <c r="O292" s="6">
        <v>163.36800000000002</v>
      </c>
      <c r="P292" s="3">
        <v>3</v>
      </c>
      <c r="Q292" s="9"/>
      <c r="R292" s="9"/>
    </row>
    <row r="293" spans="1:18" x14ac:dyDescent="0.25">
      <c r="A293" s="2">
        <v>10296</v>
      </c>
      <c r="B293" s="2" t="s">
        <v>752</v>
      </c>
      <c r="C293" s="2" t="s">
        <v>753</v>
      </c>
      <c r="D293" s="2" t="s">
        <v>17</v>
      </c>
      <c r="E293" s="2" t="s">
        <v>754</v>
      </c>
      <c r="F293" s="8"/>
      <c r="G293" s="4">
        <f ca="1">TODAY()-2883</f>
        <v>41877</v>
      </c>
      <c r="H293" s="4"/>
      <c r="J293" s="9"/>
      <c r="K293" s="10"/>
      <c r="L293" s="9"/>
      <c r="M293" s="3" t="s">
        <v>1488</v>
      </c>
      <c r="N293" s="3" t="s">
        <v>1573</v>
      </c>
      <c r="O293" s="6">
        <v>175.21600000000001</v>
      </c>
      <c r="P293" s="3">
        <v>4</v>
      </c>
      <c r="Q293" s="9"/>
      <c r="R293" s="9"/>
    </row>
    <row r="294" spans="1:18" x14ac:dyDescent="0.25">
      <c r="A294" s="2">
        <v>10297</v>
      </c>
      <c r="B294" s="2" t="s">
        <v>755</v>
      </c>
      <c r="C294" s="2" t="s">
        <v>756</v>
      </c>
      <c r="D294" s="2" t="s">
        <v>10</v>
      </c>
      <c r="E294" s="2" t="s">
        <v>757</v>
      </c>
      <c r="F294" s="8"/>
      <c r="G294" s="4">
        <f ca="1">TODAY()-2869</f>
        <v>41891</v>
      </c>
      <c r="H294" s="4"/>
      <c r="J294" s="9"/>
      <c r="K294" s="10"/>
      <c r="L294" s="9"/>
      <c r="M294" s="3" t="s">
        <v>1537</v>
      </c>
      <c r="N294" s="3" t="s">
        <v>1570</v>
      </c>
      <c r="O294" s="6">
        <v>329.72800000000007</v>
      </c>
      <c r="P294" s="3">
        <v>0</v>
      </c>
      <c r="Q294" s="9"/>
      <c r="R294" s="9"/>
    </row>
    <row r="295" spans="1:18" x14ac:dyDescent="0.25">
      <c r="A295" s="2">
        <v>10298</v>
      </c>
      <c r="B295" s="2" t="s">
        <v>299</v>
      </c>
      <c r="C295" s="2" t="s">
        <v>240</v>
      </c>
      <c r="D295" s="2" t="s">
        <v>17</v>
      </c>
      <c r="E295" s="2" t="s">
        <v>758</v>
      </c>
      <c r="F295" s="8"/>
      <c r="G295" s="4">
        <f ca="1">TODAY()-2868</f>
        <v>41892</v>
      </c>
      <c r="H295" s="4"/>
      <c r="J295" s="9"/>
      <c r="K295" s="10"/>
      <c r="L295" s="9"/>
      <c r="M295" s="3" t="s">
        <v>1511</v>
      </c>
      <c r="N295" s="3" t="s">
        <v>1571</v>
      </c>
      <c r="O295" s="6">
        <v>193.83199999999999</v>
      </c>
      <c r="P295" s="3">
        <v>2</v>
      </c>
      <c r="Q295" s="9"/>
      <c r="R295" s="9"/>
    </row>
    <row r="296" spans="1:18" x14ac:dyDescent="0.25">
      <c r="A296" s="2">
        <v>10299</v>
      </c>
      <c r="B296" s="2" t="s">
        <v>746</v>
      </c>
      <c r="C296" s="2" t="s">
        <v>759</v>
      </c>
      <c r="D296" s="2" t="s">
        <v>17</v>
      </c>
      <c r="E296" s="2" t="s">
        <v>760</v>
      </c>
      <c r="F296" s="8"/>
      <c r="G296" s="4">
        <f ca="1">TODAY()-2863</f>
        <v>41897</v>
      </c>
      <c r="H296" s="4"/>
      <c r="J296" s="9"/>
      <c r="K296" s="10"/>
      <c r="L296" s="9"/>
      <c r="M296" s="3" t="s">
        <v>1521</v>
      </c>
      <c r="N296" s="3" t="s">
        <v>1573</v>
      </c>
      <c r="O296" s="6">
        <v>279.28000000000003</v>
      </c>
      <c r="P296" s="3">
        <v>3</v>
      </c>
      <c r="Q296" s="9"/>
      <c r="R296" s="9"/>
    </row>
    <row r="297" spans="1:18" x14ac:dyDescent="0.25">
      <c r="A297" s="2">
        <v>10300</v>
      </c>
      <c r="B297" s="2" t="s">
        <v>655</v>
      </c>
      <c r="C297" s="2" t="s">
        <v>761</v>
      </c>
      <c r="D297" s="2" t="s">
        <v>10</v>
      </c>
      <c r="E297" s="2" t="s">
        <v>762</v>
      </c>
      <c r="F297" s="8"/>
      <c r="G297" s="4">
        <f ca="1">TODAY()-2862</f>
        <v>41898</v>
      </c>
      <c r="H297" s="4"/>
      <c r="J297" s="9"/>
      <c r="K297" s="10"/>
      <c r="L297" s="9"/>
      <c r="M297" s="3" t="s">
        <v>1483</v>
      </c>
      <c r="N297" s="3" t="s">
        <v>1582</v>
      </c>
      <c r="O297" s="6">
        <v>290.62399999999997</v>
      </c>
      <c r="P297" s="3">
        <v>4</v>
      </c>
      <c r="Q297" s="9"/>
      <c r="R297" s="9"/>
    </row>
    <row r="298" spans="1:18" x14ac:dyDescent="0.25">
      <c r="A298" s="2">
        <v>10301</v>
      </c>
      <c r="B298" s="2" t="s">
        <v>763</v>
      </c>
      <c r="C298" s="2" t="s">
        <v>764</v>
      </c>
      <c r="D298" s="2" t="s">
        <v>10</v>
      </c>
      <c r="E298" s="2" t="s">
        <v>765</v>
      </c>
      <c r="F298" s="8"/>
      <c r="G298" s="4">
        <f ca="1">TODAY()-2860</f>
        <v>41900</v>
      </c>
      <c r="H298" s="4"/>
      <c r="J298" s="9"/>
      <c r="K298" s="10"/>
      <c r="L298" s="9"/>
      <c r="M298" s="3" t="s">
        <v>1525</v>
      </c>
      <c r="N298" s="3" t="s">
        <v>1580</v>
      </c>
      <c r="O298" s="7">
        <v>171.29</v>
      </c>
      <c r="P298" s="3">
        <v>2</v>
      </c>
      <c r="Q298" s="9"/>
      <c r="R298" s="9"/>
    </row>
    <row r="299" spans="1:18" x14ac:dyDescent="0.25">
      <c r="A299" s="2">
        <v>10302</v>
      </c>
      <c r="B299" s="2" t="s">
        <v>359</v>
      </c>
      <c r="C299" s="2" t="s">
        <v>766</v>
      </c>
      <c r="D299" s="2" t="s">
        <v>17</v>
      </c>
      <c r="E299" s="2" t="s">
        <v>767</v>
      </c>
      <c r="F299" s="8"/>
      <c r="G299" s="4">
        <f ca="1">TODAY()-2858</f>
        <v>41902</v>
      </c>
      <c r="H299" s="4"/>
      <c r="J299" s="9"/>
      <c r="K299" s="10"/>
      <c r="L299" s="9"/>
      <c r="M299" s="3" t="s">
        <v>1488</v>
      </c>
      <c r="N299" s="3" t="s">
        <v>1573</v>
      </c>
      <c r="O299" s="7">
        <v>187.22</v>
      </c>
      <c r="P299" s="3">
        <v>0</v>
      </c>
      <c r="Q299" s="9"/>
      <c r="R299" s="9"/>
    </row>
    <row r="300" spans="1:18" x14ac:dyDescent="0.25">
      <c r="A300" s="2">
        <v>10303</v>
      </c>
      <c r="B300" s="2" t="s">
        <v>270</v>
      </c>
      <c r="C300" s="2" t="s">
        <v>279</v>
      </c>
      <c r="D300" s="2" t="s">
        <v>10</v>
      </c>
      <c r="E300" s="2" t="s">
        <v>768</v>
      </c>
      <c r="F300" s="8"/>
      <c r="G300" s="4">
        <f ca="1">TODAY()-2854</f>
        <v>41906</v>
      </c>
      <c r="H300" s="4"/>
      <c r="J300" s="9"/>
      <c r="K300" s="10"/>
      <c r="L300" s="9"/>
      <c r="M300" s="3" t="s">
        <v>1521</v>
      </c>
      <c r="N300" s="3" t="s">
        <v>1573</v>
      </c>
      <c r="O300" s="6">
        <v>274.62399999999997</v>
      </c>
      <c r="P300" s="3">
        <v>1</v>
      </c>
      <c r="Q300" s="9"/>
      <c r="R300" s="9"/>
    </row>
    <row r="301" spans="1:18" x14ac:dyDescent="0.25">
      <c r="A301" s="2">
        <v>10304</v>
      </c>
      <c r="B301" s="2" t="s">
        <v>422</v>
      </c>
      <c r="C301" s="2" t="s">
        <v>451</v>
      </c>
      <c r="D301" s="2" t="s">
        <v>17</v>
      </c>
      <c r="E301" s="2" t="s">
        <v>769</v>
      </c>
      <c r="F301" s="8"/>
      <c r="G301" s="4">
        <f ca="1">TODAY()-2852</f>
        <v>41908</v>
      </c>
      <c r="H301" s="4"/>
      <c r="J301" s="9"/>
      <c r="K301" s="10"/>
      <c r="L301" s="9"/>
      <c r="M301" s="3" t="s">
        <v>1521</v>
      </c>
      <c r="N301" s="3" t="s">
        <v>1573</v>
      </c>
      <c r="O301" s="6">
        <v>230.40800000000002</v>
      </c>
      <c r="P301" s="3">
        <v>0</v>
      </c>
      <c r="Q301" s="9"/>
      <c r="R301" s="9"/>
    </row>
    <row r="302" spans="1:18" x14ac:dyDescent="0.25">
      <c r="A302" s="2">
        <v>10305</v>
      </c>
      <c r="B302" s="2" t="s">
        <v>428</v>
      </c>
      <c r="C302" s="2" t="s">
        <v>770</v>
      </c>
      <c r="D302" s="2" t="s">
        <v>10</v>
      </c>
      <c r="E302" s="2" t="s">
        <v>771</v>
      </c>
      <c r="F302" s="8"/>
      <c r="G302" s="4">
        <f ca="1">TODAY()-2846</f>
        <v>41914</v>
      </c>
      <c r="H302" s="4"/>
      <c r="J302" s="9"/>
      <c r="K302" s="10"/>
      <c r="L302" s="9"/>
      <c r="M302" s="3" t="s">
        <v>1510</v>
      </c>
      <c r="N302" s="3" t="s">
        <v>1571</v>
      </c>
      <c r="O302" s="6">
        <v>268.99200000000002</v>
      </c>
      <c r="P302" s="3">
        <v>3</v>
      </c>
      <c r="Q302" s="9"/>
      <c r="R302" s="9"/>
    </row>
    <row r="303" spans="1:18" x14ac:dyDescent="0.25">
      <c r="A303" s="2">
        <v>10306</v>
      </c>
      <c r="B303" s="2" t="s">
        <v>330</v>
      </c>
      <c r="C303" s="2" t="s">
        <v>772</v>
      </c>
      <c r="D303" s="2" t="s">
        <v>10</v>
      </c>
      <c r="E303" s="2" t="s">
        <v>773</v>
      </c>
      <c r="F303" s="8"/>
      <c r="G303" s="4">
        <f ca="1">TODAY()-2835</f>
        <v>41925</v>
      </c>
      <c r="H303" s="4"/>
      <c r="J303" s="9"/>
      <c r="K303" s="10"/>
      <c r="L303" s="9"/>
      <c r="M303" s="3" t="s">
        <v>1475</v>
      </c>
      <c r="N303" s="3" t="s">
        <v>1566</v>
      </c>
      <c r="O303" s="6">
        <v>298.97600000000006</v>
      </c>
      <c r="P303" s="3">
        <v>1</v>
      </c>
      <c r="Q303" s="9"/>
      <c r="R303" s="9"/>
    </row>
    <row r="304" spans="1:18" x14ac:dyDescent="0.25">
      <c r="A304" s="2">
        <v>10307</v>
      </c>
      <c r="B304" s="2" t="s">
        <v>608</v>
      </c>
      <c r="C304" s="2" t="s">
        <v>284</v>
      </c>
      <c r="D304" s="2" t="s">
        <v>17</v>
      </c>
      <c r="E304" s="2" t="s">
        <v>774</v>
      </c>
      <c r="F304" s="8"/>
      <c r="G304" s="4">
        <f ca="1">TODAY()-2831</f>
        <v>41929</v>
      </c>
      <c r="H304" s="4"/>
      <c r="J304" s="9"/>
      <c r="K304" s="10"/>
      <c r="L304" s="9"/>
      <c r="M304" s="3" t="s">
        <v>1488</v>
      </c>
      <c r="N304" s="3" t="s">
        <v>1573</v>
      </c>
      <c r="O304" s="6">
        <v>178.04000000000002</v>
      </c>
      <c r="P304" s="3">
        <v>0</v>
      </c>
      <c r="Q304" s="9"/>
      <c r="R304" s="9"/>
    </row>
    <row r="305" spans="1:18" x14ac:dyDescent="0.25">
      <c r="A305" s="2">
        <v>10308</v>
      </c>
      <c r="B305" s="2" t="s">
        <v>749</v>
      </c>
      <c r="C305" s="2" t="s">
        <v>775</v>
      </c>
      <c r="D305" s="2" t="s">
        <v>17</v>
      </c>
      <c r="E305" s="2" t="s">
        <v>776</v>
      </c>
      <c r="F305" s="8"/>
      <c r="G305" s="4">
        <f ca="1">TODAY()-2830</f>
        <v>41930</v>
      </c>
      <c r="H305" s="4"/>
      <c r="J305" s="9"/>
      <c r="K305" s="10"/>
      <c r="L305" s="9"/>
      <c r="M305" s="3" t="s">
        <v>1477</v>
      </c>
      <c r="N305" s="3" t="s">
        <v>1586</v>
      </c>
      <c r="O305" s="6">
        <v>319.59200000000004</v>
      </c>
      <c r="P305" s="3">
        <v>4</v>
      </c>
      <c r="Q305" s="9"/>
      <c r="R305" s="9"/>
    </row>
    <row r="306" spans="1:18" x14ac:dyDescent="0.25">
      <c r="A306" s="2">
        <v>10309</v>
      </c>
      <c r="B306" s="2" t="s">
        <v>777</v>
      </c>
      <c r="C306" s="2" t="s">
        <v>778</v>
      </c>
      <c r="D306" s="2" t="s">
        <v>10</v>
      </c>
      <c r="E306" s="2" t="s">
        <v>779</v>
      </c>
      <c r="F306" s="8"/>
      <c r="G306" s="4">
        <f ca="1">TODAY()-2829</f>
        <v>41931</v>
      </c>
      <c r="H306" s="4"/>
      <c r="J306" s="9"/>
      <c r="K306" s="10"/>
      <c r="L306" s="9"/>
      <c r="M306" s="3" t="s">
        <v>1513</v>
      </c>
      <c r="N306" s="3" t="s">
        <v>1568</v>
      </c>
      <c r="O306" s="6">
        <v>217.27199999999999</v>
      </c>
      <c r="P306" s="3">
        <v>1</v>
      </c>
      <c r="Q306" s="9"/>
      <c r="R306" s="9"/>
    </row>
    <row r="307" spans="1:18" x14ac:dyDescent="0.25">
      <c r="A307" s="2">
        <v>10310</v>
      </c>
      <c r="B307" s="2" t="s">
        <v>246</v>
      </c>
      <c r="C307" s="2" t="s">
        <v>65</v>
      </c>
      <c r="D307" s="2" t="s">
        <v>10</v>
      </c>
      <c r="E307" s="2" t="s">
        <v>780</v>
      </c>
      <c r="F307" s="8"/>
      <c r="G307" s="4">
        <f ca="1">TODAY()-2828</f>
        <v>41932</v>
      </c>
      <c r="H307" s="4"/>
      <c r="J307" s="9"/>
      <c r="K307" s="10"/>
      <c r="L307" s="9"/>
      <c r="M307" s="3" t="s">
        <v>1521</v>
      </c>
      <c r="N307" s="3" t="s">
        <v>1573</v>
      </c>
      <c r="O307" s="6">
        <v>209.45600000000002</v>
      </c>
      <c r="P307" s="3">
        <v>1</v>
      </c>
      <c r="Q307" s="9"/>
      <c r="R307" s="9"/>
    </row>
    <row r="308" spans="1:18" x14ac:dyDescent="0.25">
      <c r="A308" s="2">
        <v>10311</v>
      </c>
      <c r="B308" s="2" t="s">
        <v>781</v>
      </c>
      <c r="C308" s="2" t="s">
        <v>782</v>
      </c>
      <c r="D308" s="2" t="s">
        <v>17</v>
      </c>
      <c r="E308" s="2" t="s">
        <v>783</v>
      </c>
      <c r="F308" s="8"/>
      <c r="G308" s="4">
        <f ca="1">TODAY()-2821</f>
        <v>41939</v>
      </c>
      <c r="H308" s="4"/>
      <c r="J308" s="9"/>
      <c r="K308" s="10"/>
      <c r="L308" s="9"/>
      <c r="M308" s="3" t="s">
        <v>1514</v>
      </c>
      <c r="N308" s="3" t="s">
        <v>1568</v>
      </c>
      <c r="O308" s="6">
        <v>307.17600000000004</v>
      </c>
      <c r="P308" s="3">
        <v>0</v>
      </c>
      <c r="Q308" s="9"/>
      <c r="R308" s="9"/>
    </row>
    <row r="309" spans="1:18" x14ac:dyDescent="0.25">
      <c r="A309" s="2">
        <v>10312</v>
      </c>
      <c r="B309" s="2" t="s">
        <v>784</v>
      </c>
      <c r="C309" s="2" t="s">
        <v>785</v>
      </c>
      <c r="D309" s="2" t="s">
        <v>10</v>
      </c>
      <c r="E309" s="2" t="s">
        <v>786</v>
      </c>
      <c r="F309" s="8"/>
      <c r="G309" s="4">
        <f ca="1">TODAY()-2820</f>
        <v>41940</v>
      </c>
      <c r="H309" s="4"/>
      <c r="J309" s="9"/>
      <c r="K309" s="10"/>
      <c r="L309" s="9"/>
      <c r="M309" s="3" t="s">
        <v>1525</v>
      </c>
      <c r="N309" s="3" t="s">
        <v>1580</v>
      </c>
      <c r="O309" s="6">
        <v>189.608</v>
      </c>
      <c r="P309" s="3">
        <v>0</v>
      </c>
      <c r="Q309" s="9"/>
      <c r="R309" s="9"/>
    </row>
    <row r="310" spans="1:18" x14ac:dyDescent="0.25">
      <c r="A310" s="2">
        <v>10313</v>
      </c>
      <c r="B310" s="2" t="s">
        <v>787</v>
      </c>
      <c r="C310" s="2" t="s">
        <v>788</v>
      </c>
      <c r="D310" s="2" t="s">
        <v>10</v>
      </c>
      <c r="E310" s="2" t="s">
        <v>789</v>
      </c>
      <c r="F310" s="8"/>
      <c r="G310" s="4">
        <f ca="1">TODAY()-2818</f>
        <v>41942</v>
      </c>
      <c r="H310" s="4"/>
      <c r="J310" s="9"/>
      <c r="K310" s="10"/>
      <c r="L310" s="9"/>
      <c r="M310" s="3" t="s">
        <v>1488</v>
      </c>
      <c r="N310" s="3" t="s">
        <v>1573</v>
      </c>
      <c r="O310" s="7">
        <v>185.46</v>
      </c>
      <c r="P310" s="3">
        <v>0</v>
      </c>
      <c r="Q310" s="9"/>
      <c r="R310" s="9"/>
    </row>
    <row r="311" spans="1:18" x14ac:dyDescent="0.25">
      <c r="A311" s="2">
        <v>10314</v>
      </c>
      <c r="B311" s="2" t="s">
        <v>790</v>
      </c>
      <c r="C311" s="2" t="s">
        <v>791</v>
      </c>
      <c r="D311" s="2" t="s">
        <v>17</v>
      </c>
      <c r="E311" s="2" t="s">
        <v>792</v>
      </c>
      <c r="F311" s="8"/>
      <c r="G311" s="4">
        <f ca="1">TODAY()-2816</f>
        <v>41944</v>
      </c>
      <c r="H311" s="4"/>
      <c r="J311" s="9"/>
      <c r="K311" s="10"/>
      <c r="L311" s="9"/>
      <c r="M311" s="3" t="s">
        <v>1500</v>
      </c>
      <c r="N311" s="3" t="s">
        <v>1580</v>
      </c>
      <c r="O311" s="6">
        <v>227.21600000000001</v>
      </c>
      <c r="P311" s="3">
        <v>0</v>
      </c>
      <c r="Q311" s="9"/>
      <c r="R311" s="9"/>
    </row>
    <row r="312" spans="1:18" x14ac:dyDescent="0.25">
      <c r="A312" s="2">
        <v>10315</v>
      </c>
      <c r="B312" s="2" t="s">
        <v>49</v>
      </c>
      <c r="C312" s="2" t="s">
        <v>793</v>
      </c>
      <c r="D312" s="2" t="s">
        <v>17</v>
      </c>
      <c r="E312" s="2" t="s">
        <v>794</v>
      </c>
      <c r="F312" s="8"/>
      <c r="G312" s="4">
        <f ca="1">TODAY()-2810</f>
        <v>41950</v>
      </c>
      <c r="H312" s="4"/>
      <c r="J312" s="9"/>
      <c r="K312" s="10"/>
      <c r="L312" s="9"/>
      <c r="M312" s="3" t="s">
        <v>1525</v>
      </c>
      <c r="N312" s="3" t="s">
        <v>1580</v>
      </c>
      <c r="O312" s="6">
        <v>175.27200000000002</v>
      </c>
      <c r="P312" s="3">
        <v>3</v>
      </c>
      <c r="Q312" s="9"/>
      <c r="R312" s="9"/>
    </row>
    <row r="313" spans="1:18" x14ac:dyDescent="0.25">
      <c r="A313" s="2">
        <v>10316</v>
      </c>
      <c r="B313" s="2" t="s">
        <v>246</v>
      </c>
      <c r="C313" s="2" t="s">
        <v>795</v>
      </c>
      <c r="D313" s="2" t="s">
        <v>10</v>
      </c>
      <c r="E313" s="2" t="s">
        <v>796</v>
      </c>
      <c r="F313" s="8"/>
      <c r="G313" s="4">
        <f ca="1">TODAY()-2807</f>
        <v>41953</v>
      </c>
      <c r="H313" s="4"/>
      <c r="J313" s="9"/>
      <c r="K313" s="10"/>
      <c r="L313" s="9"/>
      <c r="M313" s="3" t="s">
        <v>1513</v>
      </c>
      <c r="N313" s="3" t="s">
        <v>1568</v>
      </c>
      <c r="O313" s="6">
        <v>188.928</v>
      </c>
      <c r="P313" s="3">
        <v>0</v>
      </c>
      <c r="Q313" s="9"/>
      <c r="R313" s="9"/>
    </row>
    <row r="314" spans="1:18" x14ac:dyDescent="0.25">
      <c r="A314" s="2">
        <v>10317</v>
      </c>
      <c r="B314" s="2" t="s">
        <v>797</v>
      </c>
      <c r="C314" s="2" t="s">
        <v>798</v>
      </c>
      <c r="D314" s="2" t="s">
        <v>10</v>
      </c>
      <c r="E314" s="2" t="s">
        <v>799</v>
      </c>
      <c r="F314" s="8"/>
      <c r="G314" s="4">
        <f ca="1">TODAY()-2804</f>
        <v>41956</v>
      </c>
      <c r="H314" s="4"/>
      <c r="J314" s="9"/>
      <c r="K314" s="10"/>
      <c r="L314" s="9"/>
      <c r="M314" s="3" t="s">
        <v>1514</v>
      </c>
      <c r="N314" s="3" t="s">
        <v>1568</v>
      </c>
      <c r="O314" s="6">
        <v>271.73600000000005</v>
      </c>
      <c r="P314" s="3">
        <v>0</v>
      </c>
      <c r="Q314" s="9"/>
      <c r="R314" s="9"/>
    </row>
    <row r="315" spans="1:18" x14ac:dyDescent="0.25">
      <c r="A315" s="2">
        <v>10318</v>
      </c>
      <c r="B315" s="2" t="s">
        <v>800</v>
      </c>
      <c r="C315" s="2" t="s">
        <v>801</v>
      </c>
      <c r="D315" s="2" t="s">
        <v>10</v>
      </c>
      <c r="E315" s="2" t="s">
        <v>802</v>
      </c>
      <c r="F315" s="8"/>
      <c r="G315" s="4">
        <f ca="1">TODAY()-2800</f>
        <v>41960</v>
      </c>
      <c r="H315" s="4"/>
      <c r="J315" s="9"/>
      <c r="K315" s="10"/>
      <c r="L315" s="9"/>
      <c r="M315" s="3" t="s">
        <v>1481</v>
      </c>
      <c r="N315" s="3" t="s">
        <v>1587</v>
      </c>
      <c r="O315" s="6">
        <v>252.096</v>
      </c>
      <c r="P315" s="3">
        <v>2</v>
      </c>
      <c r="Q315" s="9"/>
      <c r="R315" s="9"/>
    </row>
    <row r="316" spans="1:18" x14ac:dyDescent="0.25">
      <c r="A316" s="2">
        <v>10319</v>
      </c>
      <c r="B316" s="2" t="s">
        <v>803</v>
      </c>
      <c r="C316" s="2" t="s">
        <v>454</v>
      </c>
      <c r="D316" s="2" t="s">
        <v>10</v>
      </c>
      <c r="E316" s="2" t="s">
        <v>804</v>
      </c>
      <c r="F316" s="8"/>
      <c r="G316" s="4">
        <f ca="1">TODAY()-2798</f>
        <v>41962</v>
      </c>
      <c r="H316" s="4">
        <f ca="1">TODAY()-1974</f>
        <v>42786</v>
      </c>
      <c r="I316" s="3" t="s">
        <v>1470</v>
      </c>
      <c r="J316" s="9"/>
      <c r="K316" s="10"/>
      <c r="L316" s="9"/>
      <c r="M316" s="3" t="s">
        <v>1546</v>
      </c>
      <c r="N316" s="3" t="s">
        <v>1573</v>
      </c>
      <c r="O316" s="6">
        <v>204.4</v>
      </c>
      <c r="P316" s="3">
        <v>3</v>
      </c>
      <c r="Q316" s="9"/>
      <c r="R316" s="9"/>
    </row>
    <row r="317" spans="1:18" x14ac:dyDescent="0.25">
      <c r="A317" s="2">
        <v>10320</v>
      </c>
      <c r="B317" s="2" t="s">
        <v>471</v>
      </c>
      <c r="C317" s="2" t="s">
        <v>805</v>
      </c>
      <c r="D317" s="2" t="s">
        <v>10</v>
      </c>
      <c r="E317" s="2" t="s">
        <v>806</v>
      </c>
      <c r="F317" s="8"/>
      <c r="G317" s="4">
        <f ca="1">TODAY()-2792</f>
        <v>41968</v>
      </c>
      <c r="H317" s="4">
        <f ca="1">TODAY()-1793</f>
        <v>42967</v>
      </c>
      <c r="I317" s="3" t="s">
        <v>1470</v>
      </c>
      <c r="J317" s="9"/>
      <c r="K317" s="10"/>
      <c r="L317" s="9"/>
      <c r="M317" s="3" t="s">
        <v>1521</v>
      </c>
      <c r="N317" s="3" t="s">
        <v>1573</v>
      </c>
      <c r="O317" s="6">
        <v>195.49600000000001</v>
      </c>
      <c r="P317" s="3">
        <v>1</v>
      </c>
      <c r="Q317" s="9"/>
      <c r="R317" s="9"/>
    </row>
    <row r="318" spans="1:18" x14ac:dyDescent="0.25">
      <c r="A318" s="2">
        <v>10321</v>
      </c>
      <c r="B318" s="2" t="s">
        <v>732</v>
      </c>
      <c r="C318" s="2" t="s">
        <v>807</v>
      </c>
      <c r="D318" s="2" t="s">
        <v>17</v>
      </c>
      <c r="E318" s="2" t="s">
        <v>808</v>
      </c>
      <c r="F318" s="8"/>
      <c r="G318" s="4">
        <f ca="1">TODAY()-2787</f>
        <v>41973</v>
      </c>
      <c r="H318" s="4"/>
      <c r="J318" s="9"/>
      <c r="K318" s="10"/>
      <c r="L318" s="9"/>
      <c r="M318" s="3" t="s">
        <v>1537</v>
      </c>
      <c r="N318" s="3" t="s">
        <v>1570</v>
      </c>
      <c r="O318" s="6">
        <v>349.59200000000004</v>
      </c>
      <c r="P318" s="3">
        <v>3</v>
      </c>
      <c r="Q318" s="9"/>
      <c r="R318" s="9"/>
    </row>
    <row r="319" spans="1:18" x14ac:dyDescent="0.25">
      <c r="A319" s="2">
        <v>10322</v>
      </c>
      <c r="B319" s="2" t="s">
        <v>809</v>
      </c>
      <c r="C319" s="2" t="s">
        <v>810</v>
      </c>
      <c r="D319" s="2" t="s">
        <v>10</v>
      </c>
      <c r="E319" s="2" t="s">
        <v>811</v>
      </c>
      <c r="F319" s="8"/>
      <c r="G319" s="4">
        <f ca="1">TODAY()-2785</f>
        <v>41975</v>
      </c>
      <c r="H319" s="4"/>
      <c r="J319" s="9"/>
      <c r="K319" s="10"/>
      <c r="L319" s="9"/>
      <c r="M319" s="3" t="s">
        <v>1480</v>
      </c>
      <c r="N319" s="3" t="s">
        <v>1568</v>
      </c>
      <c r="O319" s="7">
        <v>187.19</v>
      </c>
      <c r="P319" s="3">
        <v>0</v>
      </c>
      <c r="Q319" s="9"/>
      <c r="R319" s="9"/>
    </row>
    <row r="320" spans="1:18" x14ac:dyDescent="0.25">
      <c r="A320" s="2">
        <v>10323</v>
      </c>
      <c r="B320" s="2" t="s">
        <v>812</v>
      </c>
      <c r="C320" s="2" t="s">
        <v>813</v>
      </c>
      <c r="D320" s="2" t="s">
        <v>17</v>
      </c>
      <c r="E320" s="2" t="s">
        <v>814</v>
      </c>
      <c r="F320" s="8"/>
      <c r="G320" s="4">
        <f ca="1">TODAY()-2778</f>
        <v>41982</v>
      </c>
      <c r="H320" s="4">
        <f ca="1">TODAY()-2235</f>
        <v>42525</v>
      </c>
      <c r="I320" s="3" t="s">
        <v>1470</v>
      </c>
      <c r="J320" s="9"/>
      <c r="K320" s="10"/>
      <c r="L320" s="9"/>
      <c r="M320" s="3" t="s">
        <v>1537</v>
      </c>
      <c r="N320" s="3" t="s">
        <v>1570</v>
      </c>
      <c r="O320" s="6">
        <v>329.72800000000007</v>
      </c>
      <c r="P320" s="3">
        <v>1</v>
      </c>
      <c r="Q320" s="9"/>
      <c r="R320" s="9"/>
    </row>
    <row r="321" spans="1:18" x14ac:dyDescent="0.25">
      <c r="A321" s="2">
        <v>10324</v>
      </c>
      <c r="B321" s="2" t="s">
        <v>58</v>
      </c>
      <c r="C321" s="2" t="s">
        <v>401</v>
      </c>
      <c r="D321" s="2" t="s">
        <v>10</v>
      </c>
      <c r="E321" s="2" t="s">
        <v>815</v>
      </c>
      <c r="F321" s="8"/>
      <c r="G321" s="4">
        <f ca="1">TODAY()-2770</f>
        <v>41990</v>
      </c>
      <c r="H321" s="4"/>
      <c r="J321" s="9"/>
      <c r="K321" s="10"/>
      <c r="L321" s="9"/>
      <c r="M321" s="3" t="s">
        <v>1523</v>
      </c>
      <c r="N321" s="3" t="s">
        <v>1582</v>
      </c>
      <c r="O321" s="6">
        <v>215.48800000000003</v>
      </c>
      <c r="P321" s="3">
        <v>1</v>
      </c>
      <c r="Q321" s="9"/>
      <c r="R321" s="9"/>
    </row>
    <row r="322" spans="1:18" x14ac:dyDescent="0.25">
      <c r="A322" s="2">
        <v>10325</v>
      </c>
      <c r="B322" s="2" t="s">
        <v>816</v>
      </c>
      <c r="C322" s="2" t="s">
        <v>817</v>
      </c>
      <c r="D322" s="2" t="s">
        <v>17</v>
      </c>
      <c r="E322" s="2" t="s">
        <v>818</v>
      </c>
      <c r="F322" s="8"/>
      <c r="G322" s="4">
        <f ca="1">TODAY()-2756</f>
        <v>42004</v>
      </c>
      <c r="H322" s="4"/>
      <c r="J322" s="9"/>
      <c r="K322" s="10"/>
      <c r="L322" s="9"/>
      <c r="M322" s="3" t="s">
        <v>1513</v>
      </c>
      <c r="N322" s="3" t="s">
        <v>1568</v>
      </c>
      <c r="O322" s="6">
        <v>276.31200000000001</v>
      </c>
      <c r="P322" s="3">
        <v>4</v>
      </c>
      <c r="Q322" s="9"/>
      <c r="R322" s="9"/>
    </row>
    <row r="323" spans="1:18" x14ac:dyDescent="0.25">
      <c r="A323" s="2">
        <v>10326</v>
      </c>
      <c r="B323" s="2" t="s">
        <v>408</v>
      </c>
      <c r="C323" s="2" t="s">
        <v>41</v>
      </c>
      <c r="D323" s="2" t="s">
        <v>17</v>
      </c>
      <c r="E323" s="2" t="s">
        <v>819</v>
      </c>
      <c r="F323" s="8"/>
      <c r="G323" s="4">
        <f ca="1">TODAY()-2752</f>
        <v>42008</v>
      </c>
      <c r="H323" s="4"/>
      <c r="J323" s="9"/>
      <c r="K323" s="10"/>
      <c r="L323" s="9"/>
      <c r="M323" s="3" t="s">
        <v>1503</v>
      </c>
      <c r="N323" s="3" t="s">
        <v>1568</v>
      </c>
      <c r="O323" s="6">
        <v>346.904</v>
      </c>
      <c r="P323" s="3">
        <v>0</v>
      </c>
      <c r="Q323" s="9"/>
      <c r="R323" s="9"/>
    </row>
    <row r="324" spans="1:18" x14ac:dyDescent="0.25">
      <c r="A324" s="2">
        <v>10327</v>
      </c>
      <c r="B324" s="2" t="s">
        <v>167</v>
      </c>
      <c r="C324" s="2" t="s">
        <v>820</v>
      </c>
      <c r="D324" s="2" t="s">
        <v>10</v>
      </c>
      <c r="E324" s="2" t="s">
        <v>821</v>
      </c>
      <c r="F324" s="8"/>
      <c r="G324" s="4">
        <f ca="1">TODAY()-2736</f>
        <v>42024</v>
      </c>
      <c r="H324" s="4"/>
      <c r="J324" s="9"/>
      <c r="K324" s="10"/>
      <c r="L324" s="9"/>
      <c r="M324" s="3" t="s">
        <v>1565</v>
      </c>
      <c r="N324" s="3" t="s">
        <v>1587</v>
      </c>
      <c r="O324" s="6">
        <v>321.49600000000004</v>
      </c>
      <c r="P324" s="3">
        <v>0</v>
      </c>
      <c r="Q324" s="9"/>
      <c r="R324" s="9"/>
    </row>
    <row r="325" spans="1:18" x14ac:dyDescent="0.25">
      <c r="A325" s="2">
        <v>10328</v>
      </c>
      <c r="B325" s="2" t="s">
        <v>655</v>
      </c>
      <c r="C325" s="2" t="s">
        <v>532</v>
      </c>
      <c r="D325" s="2" t="s">
        <v>10</v>
      </c>
      <c r="E325" s="2" t="s">
        <v>822</v>
      </c>
      <c r="F325" s="8"/>
      <c r="G325" s="4">
        <f ca="1">TODAY()-2734</f>
        <v>42026</v>
      </c>
      <c r="H325" s="4"/>
      <c r="J325" s="9"/>
      <c r="K325" s="10"/>
      <c r="L325" s="9"/>
      <c r="M325" s="3" t="s">
        <v>1517</v>
      </c>
      <c r="N325" s="3" t="s">
        <v>1580</v>
      </c>
      <c r="O325" s="7">
        <v>178.06</v>
      </c>
      <c r="P325" s="3">
        <v>1</v>
      </c>
      <c r="Q325" s="9"/>
      <c r="R325" s="9"/>
    </row>
    <row r="326" spans="1:18" x14ac:dyDescent="0.25">
      <c r="A326" s="2">
        <v>10329</v>
      </c>
      <c r="B326" s="2" t="s">
        <v>823</v>
      </c>
      <c r="C326" s="2" t="s">
        <v>824</v>
      </c>
      <c r="D326" s="2" t="s">
        <v>17</v>
      </c>
      <c r="E326" s="2" t="s">
        <v>825</v>
      </c>
      <c r="F326" s="8"/>
      <c r="G326" s="4">
        <f ca="1">TODAY()-2733</f>
        <v>42027</v>
      </c>
      <c r="H326" s="4"/>
      <c r="J326" s="9"/>
      <c r="K326" s="10"/>
      <c r="L326" s="9"/>
      <c r="M326" s="3" t="s">
        <v>1544</v>
      </c>
      <c r="N326" s="3" t="s">
        <v>1566</v>
      </c>
      <c r="O326" s="6">
        <v>403.096</v>
      </c>
      <c r="P326" s="3">
        <v>1</v>
      </c>
      <c r="Q326" s="9"/>
      <c r="R326" s="9"/>
    </row>
    <row r="327" spans="1:18" x14ac:dyDescent="0.25">
      <c r="A327" s="2">
        <v>10330</v>
      </c>
      <c r="B327" s="2" t="s">
        <v>826</v>
      </c>
      <c r="C327" s="2" t="s">
        <v>827</v>
      </c>
      <c r="D327" s="2" t="s">
        <v>10</v>
      </c>
      <c r="E327" s="2" t="s">
        <v>828</v>
      </c>
      <c r="F327" s="8"/>
      <c r="G327" s="4">
        <f ca="1">TODAY()-2732</f>
        <v>42028</v>
      </c>
      <c r="H327" s="4"/>
      <c r="J327" s="9"/>
      <c r="K327" s="10"/>
      <c r="L327" s="9"/>
      <c r="M327" s="3" t="s">
        <v>1521</v>
      </c>
      <c r="N327" s="3" t="s">
        <v>1573</v>
      </c>
      <c r="O327" s="6">
        <v>218.768</v>
      </c>
      <c r="P327" s="3">
        <v>0</v>
      </c>
      <c r="Q327" s="9"/>
      <c r="R327" s="9"/>
    </row>
    <row r="328" spans="1:18" x14ac:dyDescent="0.25">
      <c r="A328" s="2">
        <v>10331</v>
      </c>
      <c r="B328" s="2" t="s">
        <v>829</v>
      </c>
      <c r="C328" s="2" t="s">
        <v>830</v>
      </c>
      <c r="D328" s="2" t="s">
        <v>10</v>
      </c>
      <c r="E328" s="2" t="s">
        <v>831</v>
      </c>
      <c r="F328" s="8"/>
      <c r="G328" s="4">
        <f ca="1">TODAY()-2725</f>
        <v>42035</v>
      </c>
      <c r="H328" s="4"/>
      <c r="J328" s="9"/>
      <c r="K328" s="10"/>
      <c r="L328" s="9"/>
      <c r="M328" s="3" t="s">
        <v>1483</v>
      </c>
      <c r="N328" s="3" t="s">
        <v>1582</v>
      </c>
      <c r="O328" s="6">
        <v>340.44800000000004</v>
      </c>
      <c r="P328" s="3">
        <v>0</v>
      </c>
      <c r="Q328" s="9"/>
      <c r="R328" s="9"/>
    </row>
    <row r="329" spans="1:18" x14ac:dyDescent="0.25">
      <c r="A329" s="2">
        <v>10332</v>
      </c>
      <c r="B329" s="2" t="s">
        <v>800</v>
      </c>
      <c r="C329" s="2" t="s">
        <v>832</v>
      </c>
      <c r="D329" s="2" t="s">
        <v>17</v>
      </c>
      <c r="E329" s="2" t="s">
        <v>833</v>
      </c>
      <c r="F329" s="8"/>
      <c r="G329" s="4">
        <f ca="1">TODAY()-2706</f>
        <v>42054</v>
      </c>
      <c r="H329" s="4"/>
      <c r="J329" s="9"/>
      <c r="K329" s="10"/>
      <c r="L329" s="9"/>
      <c r="M329" s="3" t="s">
        <v>1521</v>
      </c>
      <c r="N329" s="3" t="s">
        <v>1573</v>
      </c>
      <c r="O329" s="6">
        <v>211.78400000000002</v>
      </c>
      <c r="P329" s="3">
        <v>0</v>
      </c>
      <c r="Q329" s="9"/>
      <c r="R329" s="9"/>
    </row>
    <row r="330" spans="1:18" x14ac:dyDescent="0.25">
      <c r="A330" s="2">
        <v>10333</v>
      </c>
      <c r="B330" s="2" t="s">
        <v>834</v>
      </c>
      <c r="C330" s="2" t="s">
        <v>835</v>
      </c>
      <c r="D330" s="2" t="s">
        <v>10</v>
      </c>
      <c r="E330" s="2" t="s">
        <v>836</v>
      </c>
      <c r="F330" s="8"/>
      <c r="G330" s="4">
        <f ca="1">TODAY()-2704</f>
        <v>42056</v>
      </c>
      <c r="H330" s="4"/>
      <c r="J330" s="9"/>
      <c r="K330" s="10"/>
      <c r="L330" s="9"/>
      <c r="M330" s="3" t="s">
        <v>1565</v>
      </c>
      <c r="N330" s="3" t="s">
        <v>1587</v>
      </c>
      <c r="O330" s="6">
        <v>427.40800000000002</v>
      </c>
      <c r="P330" s="3">
        <v>0</v>
      </c>
      <c r="Q330" s="9"/>
      <c r="R330" s="9"/>
    </row>
    <row r="331" spans="1:18" x14ac:dyDescent="0.25">
      <c r="A331" s="2">
        <v>10334</v>
      </c>
      <c r="B331" s="2" t="s">
        <v>837</v>
      </c>
      <c r="C331" s="2" t="s">
        <v>838</v>
      </c>
      <c r="D331" s="2" t="s">
        <v>17</v>
      </c>
      <c r="E331" s="2" t="s">
        <v>839</v>
      </c>
      <c r="F331" s="8"/>
      <c r="G331" s="4">
        <f ca="1">TODAY()-2700</f>
        <v>42060</v>
      </c>
      <c r="H331" s="4"/>
      <c r="J331" s="9"/>
      <c r="K331" s="10"/>
      <c r="L331" s="9"/>
      <c r="M331" s="3" t="s">
        <v>1483</v>
      </c>
      <c r="N331" s="3" t="s">
        <v>1582</v>
      </c>
      <c r="O331" s="6">
        <v>285.08800000000002</v>
      </c>
      <c r="P331" s="3">
        <v>1</v>
      </c>
      <c r="Q331" s="9"/>
      <c r="R331" s="9"/>
    </row>
    <row r="332" spans="1:18" x14ac:dyDescent="0.25">
      <c r="A332" s="2">
        <v>10335</v>
      </c>
      <c r="B332" s="2" t="s">
        <v>58</v>
      </c>
      <c r="C332" s="2" t="s">
        <v>840</v>
      </c>
      <c r="D332" s="2" t="s">
        <v>10</v>
      </c>
      <c r="E332" s="2" t="s">
        <v>841</v>
      </c>
      <c r="F332" s="8"/>
      <c r="G332" s="4">
        <f ca="1">TODAY()-2697</f>
        <v>42063</v>
      </c>
      <c r="H332" s="4"/>
      <c r="J332" s="9"/>
      <c r="K332" s="10"/>
      <c r="L332" s="9"/>
      <c r="M332" s="3" t="s">
        <v>1477</v>
      </c>
      <c r="N332" s="3" t="s">
        <v>1586</v>
      </c>
      <c r="O332" s="6">
        <v>241.64000000000001</v>
      </c>
      <c r="P332" s="3">
        <v>1</v>
      </c>
      <c r="Q332" s="9"/>
      <c r="R332" s="9"/>
    </row>
    <row r="333" spans="1:18" x14ac:dyDescent="0.25">
      <c r="A333" s="2">
        <v>10336</v>
      </c>
      <c r="B333" s="2" t="s">
        <v>752</v>
      </c>
      <c r="C333" s="2" t="s">
        <v>451</v>
      </c>
      <c r="D333" s="2" t="s">
        <v>17</v>
      </c>
      <c r="E333" s="2" t="s">
        <v>842</v>
      </c>
      <c r="F333" s="8"/>
      <c r="G333" s="4">
        <f ca="1">TODAY()-2692</f>
        <v>42068</v>
      </c>
      <c r="H333" s="4"/>
      <c r="J333" s="9"/>
      <c r="K333" s="10"/>
      <c r="L333" s="9"/>
      <c r="M333" s="3" t="s">
        <v>1538</v>
      </c>
      <c r="N333" s="3" t="s">
        <v>1571</v>
      </c>
      <c r="O333" s="6">
        <v>185.15200000000002</v>
      </c>
      <c r="P333" s="3">
        <v>2</v>
      </c>
      <c r="Q333" s="9"/>
      <c r="R333" s="9"/>
    </row>
    <row r="334" spans="1:18" x14ac:dyDescent="0.25">
      <c r="A334" s="2">
        <v>10337</v>
      </c>
      <c r="B334" s="2" t="s">
        <v>843</v>
      </c>
      <c r="C334" s="2" t="s">
        <v>844</v>
      </c>
      <c r="D334" s="2" t="s">
        <v>10</v>
      </c>
      <c r="E334" s="2" t="s">
        <v>845</v>
      </c>
      <c r="F334" s="8"/>
      <c r="G334" s="4">
        <f ca="1">TODAY()-2688</f>
        <v>42072</v>
      </c>
      <c r="H334" s="4"/>
      <c r="J334" s="9"/>
      <c r="K334" s="10"/>
      <c r="L334" s="9"/>
      <c r="M334" s="3" t="s">
        <v>1523</v>
      </c>
      <c r="N334" s="3" t="s">
        <v>1582</v>
      </c>
      <c r="O334" s="6">
        <v>261.12</v>
      </c>
      <c r="P334" s="3">
        <v>0</v>
      </c>
      <c r="Q334" s="9"/>
      <c r="R334" s="9"/>
    </row>
    <row r="335" spans="1:18" x14ac:dyDescent="0.25">
      <c r="A335" s="2">
        <v>10338</v>
      </c>
      <c r="B335" s="2" t="s">
        <v>49</v>
      </c>
      <c r="C335" s="2" t="s">
        <v>352</v>
      </c>
      <c r="D335" s="2" t="s">
        <v>17</v>
      </c>
      <c r="E335" s="2" t="s">
        <v>846</v>
      </c>
      <c r="F335" s="8"/>
      <c r="G335" s="4">
        <f ca="1">TODAY()-2661</f>
        <v>42099</v>
      </c>
      <c r="H335" s="4"/>
      <c r="J335" s="9"/>
      <c r="K335" s="10"/>
      <c r="L335" s="9"/>
      <c r="M335" s="3" t="s">
        <v>1522</v>
      </c>
      <c r="N335" s="3" t="s">
        <v>1579</v>
      </c>
      <c r="O335" s="6">
        <v>241.87199999999999</v>
      </c>
      <c r="P335" s="3">
        <v>0</v>
      </c>
      <c r="Q335" s="9"/>
      <c r="R335" s="9"/>
    </row>
    <row r="336" spans="1:18" x14ac:dyDescent="0.25">
      <c r="A336" s="2">
        <v>10339</v>
      </c>
      <c r="B336" s="2" t="s">
        <v>847</v>
      </c>
      <c r="C336" s="2" t="s">
        <v>32</v>
      </c>
      <c r="D336" s="2" t="s">
        <v>17</v>
      </c>
      <c r="E336" s="2" t="s">
        <v>848</v>
      </c>
      <c r="F336" s="8"/>
      <c r="G336" s="4">
        <f ca="1">TODAY()-2657</f>
        <v>42103</v>
      </c>
      <c r="H336" s="4"/>
      <c r="J336" s="9"/>
      <c r="K336" s="10"/>
      <c r="L336" s="9"/>
      <c r="M336" s="3" t="s">
        <v>1488</v>
      </c>
      <c r="N336" s="3" t="s">
        <v>1573</v>
      </c>
      <c r="O336" s="6">
        <v>168.14400000000001</v>
      </c>
      <c r="P336" s="3">
        <v>1</v>
      </c>
      <c r="Q336" s="9"/>
      <c r="R336" s="9"/>
    </row>
    <row r="337" spans="1:18" x14ac:dyDescent="0.25">
      <c r="A337" s="2">
        <v>10340</v>
      </c>
      <c r="B337" s="2" t="s">
        <v>183</v>
      </c>
      <c r="C337" s="2" t="s">
        <v>849</v>
      </c>
      <c r="D337" s="2" t="s">
        <v>17</v>
      </c>
      <c r="E337" s="2" t="s">
        <v>850</v>
      </c>
      <c r="F337" s="8"/>
      <c r="G337" s="4">
        <f ca="1">TODAY()-2655</f>
        <v>42105</v>
      </c>
      <c r="H337" s="4"/>
      <c r="J337" s="9"/>
      <c r="K337" s="10"/>
      <c r="L337" s="9"/>
      <c r="M337" s="3" t="s">
        <v>1525</v>
      </c>
      <c r="N337" s="3" t="s">
        <v>1580</v>
      </c>
      <c r="O337" s="6">
        <v>173.68</v>
      </c>
      <c r="P337" s="3">
        <v>0</v>
      </c>
      <c r="Q337" s="9"/>
      <c r="R337" s="9"/>
    </row>
    <row r="338" spans="1:18" x14ac:dyDescent="0.25">
      <c r="A338" s="2">
        <v>10341</v>
      </c>
      <c r="B338" s="2" t="s">
        <v>497</v>
      </c>
      <c r="C338" s="2" t="s">
        <v>532</v>
      </c>
      <c r="D338" s="2" t="s">
        <v>10</v>
      </c>
      <c r="E338" s="2" t="s">
        <v>851</v>
      </c>
      <c r="F338" s="8"/>
      <c r="G338" s="4">
        <f ca="1">TODAY()-2652</f>
        <v>42108</v>
      </c>
      <c r="H338" s="4">
        <f ca="1">TODAY()-1592</f>
        <v>43168</v>
      </c>
      <c r="I338" s="3" t="s">
        <v>1469</v>
      </c>
      <c r="J338" s="9"/>
      <c r="K338" s="10"/>
      <c r="L338" s="9"/>
      <c r="M338" s="3" t="s">
        <v>1500</v>
      </c>
      <c r="N338" s="3" t="s">
        <v>1580</v>
      </c>
      <c r="O338" s="6">
        <v>323.15200000000004</v>
      </c>
      <c r="P338" s="3">
        <v>0</v>
      </c>
      <c r="Q338" s="9"/>
      <c r="R338" s="9"/>
    </row>
    <row r="339" spans="1:18" x14ac:dyDescent="0.25">
      <c r="A339" s="2">
        <v>10342</v>
      </c>
      <c r="B339" s="2" t="s">
        <v>330</v>
      </c>
      <c r="C339" s="2" t="s">
        <v>852</v>
      </c>
      <c r="D339" s="2" t="s">
        <v>10</v>
      </c>
      <c r="E339" s="2" t="s">
        <v>853</v>
      </c>
      <c r="F339" s="8"/>
      <c r="G339" s="4">
        <f ca="1">TODAY()-2648</f>
        <v>42112</v>
      </c>
      <c r="H339" s="4">
        <f ca="1">TODAY()-2089</f>
        <v>42671</v>
      </c>
      <c r="I339" s="3" t="s">
        <v>1470</v>
      </c>
      <c r="J339" s="9"/>
      <c r="K339" s="10"/>
      <c r="L339" s="9"/>
      <c r="M339" s="3" t="s">
        <v>1537</v>
      </c>
      <c r="N339" s="3" t="s">
        <v>1570</v>
      </c>
      <c r="O339" s="6">
        <v>429.048</v>
      </c>
      <c r="P339" s="3">
        <v>1</v>
      </c>
      <c r="Q339" s="9"/>
      <c r="R339" s="9"/>
    </row>
    <row r="340" spans="1:18" x14ac:dyDescent="0.25">
      <c r="A340" s="2">
        <v>10343</v>
      </c>
      <c r="B340" s="2" t="s">
        <v>46</v>
      </c>
      <c r="C340" s="2" t="s">
        <v>854</v>
      </c>
      <c r="D340" s="2" t="s">
        <v>17</v>
      </c>
      <c r="E340" s="2" t="s">
        <v>855</v>
      </c>
      <c r="F340" s="8"/>
      <c r="G340" s="4">
        <f ca="1">TODAY()-2644</f>
        <v>42116</v>
      </c>
      <c r="H340" s="4">
        <f ca="1">TODAY()-2411</f>
        <v>42349</v>
      </c>
      <c r="I340" s="3" t="s">
        <v>1469</v>
      </c>
      <c r="J340" s="9"/>
      <c r="K340" s="10"/>
      <c r="L340" s="9"/>
      <c r="M340" s="3" t="s">
        <v>1517</v>
      </c>
      <c r="N340" s="3" t="s">
        <v>1580</v>
      </c>
      <c r="O340" s="7">
        <v>175.94</v>
      </c>
      <c r="P340" s="3">
        <v>0</v>
      </c>
      <c r="Q340" s="9"/>
      <c r="R340" s="9"/>
    </row>
    <row r="341" spans="1:18" x14ac:dyDescent="0.25">
      <c r="A341" s="2">
        <v>10344</v>
      </c>
      <c r="B341" s="2" t="s">
        <v>856</v>
      </c>
      <c r="C341" s="2" t="s">
        <v>857</v>
      </c>
      <c r="D341" s="2" t="s">
        <v>10</v>
      </c>
      <c r="E341" s="2" t="s">
        <v>858</v>
      </c>
      <c r="F341" s="8"/>
      <c r="G341" s="4">
        <f ca="1">TODAY()-2643</f>
        <v>42117</v>
      </c>
      <c r="H341" s="4">
        <f ca="1">TODAY()-2558</f>
        <v>42202</v>
      </c>
      <c r="I341" s="3" t="s">
        <v>1470</v>
      </c>
      <c r="J341" s="9"/>
      <c r="K341" s="10"/>
      <c r="L341" s="9"/>
      <c r="M341" s="3" t="s">
        <v>1521</v>
      </c>
      <c r="N341" s="3" t="s">
        <v>1573</v>
      </c>
      <c r="O341" s="6">
        <v>286.26400000000001</v>
      </c>
      <c r="P341" s="3">
        <v>1</v>
      </c>
      <c r="Q341" s="9"/>
      <c r="R341" s="9"/>
    </row>
    <row r="342" spans="1:18" x14ac:dyDescent="0.25">
      <c r="A342" s="2">
        <v>10345</v>
      </c>
      <c r="B342" s="2" t="s">
        <v>506</v>
      </c>
      <c r="C342" s="2" t="s">
        <v>859</v>
      </c>
      <c r="D342" s="2" t="s">
        <v>10</v>
      </c>
      <c r="E342" s="2" t="s">
        <v>860</v>
      </c>
      <c r="F342" s="8"/>
      <c r="G342" s="4">
        <f ca="1">TODAY()-2635</f>
        <v>42125</v>
      </c>
      <c r="H342" s="4"/>
      <c r="J342" s="9"/>
      <c r="K342" s="10"/>
      <c r="L342" s="9"/>
      <c r="M342" s="3" t="s">
        <v>1488</v>
      </c>
      <c r="N342" s="3" t="s">
        <v>1573</v>
      </c>
      <c r="O342" s="6">
        <v>183.68800000000002</v>
      </c>
      <c r="P342" s="3">
        <v>0</v>
      </c>
      <c r="Q342" s="9"/>
      <c r="R342" s="9"/>
    </row>
    <row r="343" spans="1:18" x14ac:dyDescent="0.25">
      <c r="A343" s="2">
        <v>10346</v>
      </c>
      <c r="B343" s="2" t="s">
        <v>278</v>
      </c>
      <c r="C343" s="2" t="s">
        <v>308</v>
      </c>
      <c r="D343" s="2" t="s">
        <v>10</v>
      </c>
      <c r="E343" s="2" t="s">
        <v>861</v>
      </c>
      <c r="F343" s="8"/>
      <c r="G343" s="4">
        <f ca="1">TODAY()-2632</f>
        <v>42128</v>
      </c>
      <c r="H343" s="4">
        <f ca="1">TODAY()-2340</f>
        <v>42420</v>
      </c>
      <c r="I343" s="3" t="s">
        <v>1469</v>
      </c>
      <c r="J343" s="9"/>
      <c r="K343" s="10"/>
      <c r="L343" s="9"/>
      <c r="M343" s="3" t="s">
        <v>1513</v>
      </c>
      <c r="N343" s="3" t="s">
        <v>1568</v>
      </c>
      <c r="O343" s="6">
        <v>276.31200000000001</v>
      </c>
      <c r="P343" s="3">
        <v>0</v>
      </c>
      <c r="Q343" s="9"/>
      <c r="R343" s="9"/>
    </row>
    <row r="344" spans="1:18" x14ac:dyDescent="0.25">
      <c r="A344" s="2">
        <v>10347</v>
      </c>
      <c r="B344" s="2" t="s">
        <v>574</v>
      </c>
      <c r="C344" s="2" t="s">
        <v>343</v>
      </c>
      <c r="D344" s="2" t="s">
        <v>17</v>
      </c>
      <c r="E344" s="2" t="s">
        <v>862</v>
      </c>
      <c r="F344" s="8"/>
      <c r="G344" s="4">
        <f ca="1">TODAY()-2625</f>
        <v>42135</v>
      </c>
      <c r="H344" s="4"/>
      <c r="J344" s="9"/>
      <c r="K344" s="10"/>
      <c r="L344" s="9"/>
      <c r="M344" s="3" t="s">
        <v>1510</v>
      </c>
      <c r="N344" s="3" t="s">
        <v>1571</v>
      </c>
      <c r="O344" s="6">
        <v>226.63200000000003</v>
      </c>
      <c r="P344" s="3">
        <v>1</v>
      </c>
      <c r="Q344" s="9"/>
      <c r="R344" s="9"/>
    </row>
    <row r="345" spans="1:18" x14ac:dyDescent="0.25">
      <c r="A345" s="2">
        <v>10348</v>
      </c>
      <c r="B345" s="2" t="s">
        <v>732</v>
      </c>
      <c r="C345" s="2" t="s">
        <v>863</v>
      </c>
      <c r="D345" s="2" t="s">
        <v>10</v>
      </c>
      <c r="E345" s="2" t="s">
        <v>864</v>
      </c>
      <c r="F345" s="8"/>
      <c r="G345" s="4">
        <f ca="1">TODAY()-2619</f>
        <v>42141</v>
      </c>
      <c r="H345" s="4"/>
      <c r="J345" s="9"/>
      <c r="K345" s="10"/>
      <c r="L345" s="9"/>
      <c r="M345" s="3" t="s">
        <v>1522</v>
      </c>
      <c r="N345" s="3" t="s">
        <v>1579</v>
      </c>
      <c r="O345" s="6">
        <v>211.952</v>
      </c>
      <c r="P345" s="3">
        <v>1</v>
      </c>
      <c r="Q345" s="9"/>
      <c r="R345" s="9"/>
    </row>
    <row r="346" spans="1:18" x14ac:dyDescent="0.25">
      <c r="A346" s="2">
        <v>10349</v>
      </c>
      <c r="B346" s="2" t="s">
        <v>865</v>
      </c>
      <c r="C346" s="2" t="s">
        <v>866</v>
      </c>
      <c r="D346" s="2" t="s">
        <v>17</v>
      </c>
      <c r="E346" s="2" t="s">
        <v>867</v>
      </c>
      <c r="F346" s="8"/>
      <c r="G346" s="4">
        <f ca="1">TODAY()-2615</f>
        <v>42145</v>
      </c>
      <c r="H346" s="4"/>
      <c r="J346" s="9"/>
      <c r="K346" s="10"/>
      <c r="L346" s="9"/>
      <c r="M346" s="3" t="s">
        <v>1488</v>
      </c>
      <c r="N346" s="3" t="s">
        <v>1573</v>
      </c>
      <c r="O346" s="7">
        <v>162.49</v>
      </c>
      <c r="P346" s="3">
        <v>0</v>
      </c>
      <c r="Q346" s="9"/>
      <c r="R346" s="9"/>
    </row>
    <row r="347" spans="1:18" x14ac:dyDescent="0.25">
      <c r="A347" s="2">
        <v>10350</v>
      </c>
      <c r="B347" s="2" t="s">
        <v>489</v>
      </c>
      <c r="C347" s="2" t="s">
        <v>868</v>
      </c>
      <c r="D347" s="2" t="s">
        <v>10</v>
      </c>
      <c r="E347" s="2" t="s">
        <v>869</v>
      </c>
      <c r="F347" s="8"/>
      <c r="G347" s="4">
        <f ca="1">TODAY()-2613</f>
        <v>42147</v>
      </c>
      <c r="H347" s="4"/>
      <c r="J347" s="9"/>
      <c r="K347" s="10"/>
      <c r="L347" s="9"/>
      <c r="M347" s="3" t="s">
        <v>1565</v>
      </c>
      <c r="N347" s="3" t="s">
        <v>1587</v>
      </c>
      <c r="O347" s="6">
        <v>491.70400000000001</v>
      </c>
      <c r="P347" s="3">
        <v>1</v>
      </c>
      <c r="Q347" s="9"/>
      <c r="R347" s="9"/>
    </row>
    <row r="348" spans="1:18" x14ac:dyDescent="0.25">
      <c r="A348" s="2">
        <v>10351</v>
      </c>
      <c r="B348" s="2" t="s">
        <v>46</v>
      </c>
      <c r="C348" s="2" t="s">
        <v>193</v>
      </c>
      <c r="D348" s="2" t="s">
        <v>10</v>
      </c>
      <c r="E348" s="2" t="s">
        <v>870</v>
      </c>
      <c r="F348" s="8"/>
      <c r="G348" s="4">
        <f ca="1">TODAY()-2613</f>
        <v>42147</v>
      </c>
      <c r="H348" s="4">
        <f ca="1">TODAY()-1851</f>
        <v>42909</v>
      </c>
      <c r="I348" s="3" t="s">
        <v>1469</v>
      </c>
      <c r="J348" s="9"/>
      <c r="K348" s="10"/>
      <c r="L348" s="9"/>
      <c r="M348" s="3" t="s">
        <v>1514</v>
      </c>
      <c r="N348" s="3" t="s">
        <v>1568</v>
      </c>
      <c r="O348" s="6">
        <v>304.81599999999997</v>
      </c>
      <c r="P348" s="3">
        <v>1</v>
      </c>
      <c r="Q348" s="9"/>
      <c r="R348" s="9"/>
    </row>
    <row r="349" spans="1:18" x14ac:dyDescent="0.25">
      <c r="A349" s="2">
        <v>10352</v>
      </c>
      <c r="B349" s="2" t="s">
        <v>289</v>
      </c>
      <c r="C349" s="2" t="s">
        <v>871</v>
      </c>
      <c r="D349" s="2" t="s">
        <v>10</v>
      </c>
      <c r="E349" s="2" t="s">
        <v>872</v>
      </c>
      <c r="F349" s="8"/>
      <c r="G349" s="4">
        <f ca="1">TODAY()-2606</f>
        <v>42154</v>
      </c>
      <c r="H349" s="4">
        <f ca="1">TODAY()-2537</f>
        <v>42223</v>
      </c>
      <c r="I349" s="3" t="s">
        <v>1469</v>
      </c>
      <c r="J349" s="9"/>
      <c r="K349" s="10"/>
      <c r="L349" s="9"/>
      <c r="M349" s="3" t="s">
        <v>1483</v>
      </c>
      <c r="N349" s="3" t="s">
        <v>1582</v>
      </c>
      <c r="O349" s="6">
        <v>232.49600000000001</v>
      </c>
      <c r="P349" s="3">
        <v>2</v>
      </c>
      <c r="Q349" s="9"/>
      <c r="R349" s="9"/>
    </row>
    <row r="350" spans="1:18" x14ac:dyDescent="0.25">
      <c r="A350" s="2">
        <v>10353</v>
      </c>
      <c r="B350" s="2" t="s">
        <v>453</v>
      </c>
      <c r="C350" s="2" t="s">
        <v>223</v>
      </c>
      <c r="D350" s="2" t="s">
        <v>17</v>
      </c>
      <c r="E350" s="2" t="s">
        <v>873</v>
      </c>
      <c r="F350" s="8"/>
      <c r="G350" s="4">
        <f ca="1">TODAY()-2600</f>
        <v>42160</v>
      </c>
      <c r="H350" s="4"/>
      <c r="J350" s="9"/>
      <c r="K350" s="10"/>
      <c r="L350" s="9"/>
      <c r="M350" s="3" t="s">
        <v>1537</v>
      </c>
      <c r="N350" s="3" t="s">
        <v>1570</v>
      </c>
      <c r="O350" s="6">
        <v>417.12799999999999</v>
      </c>
      <c r="P350" s="3">
        <v>0</v>
      </c>
      <c r="Q350" s="9"/>
      <c r="R350" s="9"/>
    </row>
    <row r="351" spans="1:18" x14ac:dyDescent="0.25">
      <c r="A351" s="2">
        <v>10354</v>
      </c>
      <c r="B351" s="2" t="s">
        <v>874</v>
      </c>
      <c r="C351" s="2" t="s">
        <v>875</v>
      </c>
      <c r="D351" s="2" t="s">
        <v>10</v>
      </c>
      <c r="E351" s="2" t="s">
        <v>876</v>
      </c>
      <c r="F351" s="8"/>
      <c r="G351" s="4">
        <f ca="1">TODAY()-2589</f>
        <v>42171</v>
      </c>
      <c r="H351" s="4"/>
      <c r="J351" s="9"/>
      <c r="K351" s="10"/>
      <c r="L351" s="9"/>
      <c r="M351" s="3" t="s">
        <v>1521</v>
      </c>
      <c r="N351" s="3" t="s">
        <v>1573</v>
      </c>
      <c r="O351" s="6">
        <v>230.40800000000002</v>
      </c>
      <c r="P351" s="3">
        <v>0</v>
      </c>
      <c r="Q351" s="9"/>
      <c r="R351" s="9"/>
    </row>
    <row r="352" spans="1:18" x14ac:dyDescent="0.25">
      <c r="A352" s="2">
        <v>10355</v>
      </c>
      <c r="B352" s="2" t="s">
        <v>82</v>
      </c>
      <c r="C352" s="2" t="s">
        <v>877</v>
      </c>
      <c r="D352" s="2" t="s">
        <v>17</v>
      </c>
      <c r="E352" s="2" t="s">
        <v>878</v>
      </c>
      <c r="F352" s="8"/>
      <c r="G352" s="4">
        <f ca="1">TODAY()-2577</f>
        <v>42183</v>
      </c>
      <c r="H352" s="4"/>
      <c r="J352" s="9"/>
      <c r="K352" s="10"/>
      <c r="L352" s="9"/>
      <c r="M352" s="3" t="s">
        <v>1500</v>
      </c>
      <c r="N352" s="3" t="s">
        <v>1580</v>
      </c>
      <c r="O352" s="6">
        <v>214.59200000000001</v>
      </c>
      <c r="P352" s="3">
        <v>1</v>
      </c>
      <c r="Q352" s="9"/>
      <c r="R352" s="9"/>
    </row>
    <row r="353" spans="1:18" x14ac:dyDescent="0.25">
      <c r="A353" s="2">
        <v>10356</v>
      </c>
      <c r="B353" s="2" t="s">
        <v>183</v>
      </c>
      <c r="C353" s="2" t="s">
        <v>879</v>
      </c>
      <c r="D353" s="2" t="s">
        <v>17</v>
      </c>
      <c r="E353" s="2" t="s">
        <v>880</v>
      </c>
      <c r="F353" s="8"/>
      <c r="G353" s="4">
        <f ca="1">TODAY()-2577</f>
        <v>42183</v>
      </c>
      <c r="H353" s="4"/>
      <c r="J353" s="9"/>
      <c r="K353" s="10"/>
      <c r="L353" s="9"/>
      <c r="M353" s="3" t="s">
        <v>1477</v>
      </c>
      <c r="N353" s="3" t="s">
        <v>1586</v>
      </c>
      <c r="O353" s="6">
        <v>293.608</v>
      </c>
      <c r="P353" s="3">
        <v>0</v>
      </c>
      <c r="Q353" s="9"/>
      <c r="R353" s="9"/>
    </row>
    <row r="354" spans="1:18" x14ac:dyDescent="0.25">
      <c r="A354" s="2">
        <v>10357</v>
      </c>
      <c r="B354" s="2" t="s">
        <v>881</v>
      </c>
      <c r="C354" s="2" t="s">
        <v>882</v>
      </c>
      <c r="D354" s="2" t="s">
        <v>17</v>
      </c>
      <c r="E354" s="2" t="s">
        <v>883</v>
      </c>
      <c r="F354" s="8"/>
      <c r="G354" s="4">
        <f ca="1">TODAY()-2567</f>
        <v>42193</v>
      </c>
      <c r="H354" s="4"/>
      <c r="J354" s="9"/>
      <c r="K354" s="10"/>
      <c r="L354" s="9"/>
      <c r="M354" s="3" t="s">
        <v>1493</v>
      </c>
      <c r="N354" s="3" t="s">
        <v>1583</v>
      </c>
      <c r="O354" s="6">
        <v>567</v>
      </c>
      <c r="P354" s="3">
        <v>0</v>
      </c>
      <c r="Q354" s="9"/>
      <c r="R354" s="9"/>
    </row>
    <row r="355" spans="1:18" x14ac:dyDescent="0.25">
      <c r="A355" s="2">
        <v>10358</v>
      </c>
      <c r="B355" s="2" t="s">
        <v>135</v>
      </c>
      <c r="C355" s="2" t="s">
        <v>252</v>
      </c>
      <c r="D355" s="2" t="s">
        <v>10</v>
      </c>
      <c r="E355" s="2" t="s">
        <v>884</v>
      </c>
      <c r="F355" s="8"/>
      <c r="G355" s="4">
        <f ca="1">TODAY()-2552</f>
        <v>42208</v>
      </c>
      <c r="H355" s="4"/>
      <c r="J355" s="9"/>
      <c r="K355" s="10"/>
      <c r="L355" s="9"/>
      <c r="M355" s="3" t="s">
        <v>1483</v>
      </c>
      <c r="N355" s="3" t="s">
        <v>1582</v>
      </c>
      <c r="O355" s="6">
        <v>334.91200000000003</v>
      </c>
      <c r="P355" s="3">
        <v>1</v>
      </c>
      <c r="Q355" s="9"/>
      <c r="R355" s="9"/>
    </row>
    <row r="356" spans="1:18" x14ac:dyDescent="0.25">
      <c r="A356" s="2">
        <v>10359</v>
      </c>
      <c r="B356" s="2" t="s">
        <v>216</v>
      </c>
      <c r="C356" s="2" t="s">
        <v>885</v>
      </c>
      <c r="D356" s="2" t="s">
        <v>17</v>
      </c>
      <c r="E356" s="2" t="s">
        <v>886</v>
      </c>
      <c r="F356" s="8"/>
      <c r="G356" s="4">
        <f ca="1">TODAY()-2551</f>
        <v>42209</v>
      </c>
      <c r="H356" s="4"/>
      <c r="J356" s="9"/>
      <c r="K356" s="10"/>
      <c r="L356" s="9"/>
      <c r="M356" s="3" t="s">
        <v>1493</v>
      </c>
      <c r="N356" s="3" t="s">
        <v>1583</v>
      </c>
      <c r="O356" s="6">
        <v>449.24</v>
      </c>
      <c r="P356" s="3">
        <v>2</v>
      </c>
      <c r="Q356" s="9"/>
      <c r="R356" s="9"/>
    </row>
    <row r="357" spans="1:18" x14ac:dyDescent="0.25">
      <c r="A357" s="2">
        <v>10360</v>
      </c>
      <c r="B357" s="2" t="s">
        <v>70</v>
      </c>
      <c r="C357" s="2" t="s">
        <v>563</v>
      </c>
      <c r="D357" s="2" t="s">
        <v>17</v>
      </c>
      <c r="E357" s="2" t="s">
        <v>887</v>
      </c>
      <c r="F357" s="8"/>
      <c r="G357" s="4">
        <f ca="1">TODAY()-2549</f>
        <v>42211</v>
      </c>
      <c r="H357" s="4"/>
      <c r="J357" s="9"/>
      <c r="K357" s="10"/>
      <c r="L357" s="9"/>
      <c r="M357" s="3" t="s">
        <v>1503</v>
      </c>
      <c r="N357" s="3" t="s">
        <v>1568</v>
      </c>
      <c r="O357" s="6">
        <v>335.464</v>
      </c>
      <c r="P357" s="3">
        <v>0</v>
      </c>
      <c r="Q357" s="9"/>
      <c r="R357" s="9"/>
    </row>
    <row r="358" spans="1:18" x14ac:dyDescent="0.25">
      <c r="A358" s="2">
        <v>10361</v>
      </c>
      <c r="B358" s="2" t="s">
        <v>270</v>
      </c>
      <c r="C358" s="2" t="s">
        <v>888</v>
      </c>
      <c r="D358" s="2" t="s">
        <v>17</v>
      </c>
      <c r="E358" s="2" t="s">
        <v>889</v>
      </c>
      <c r="F358" s="8"/>
      <c r="G358" s="4">
        <f ca="1">TODAY()-2547</f>
        <v>42213</v>
      </c>
      <c r="H358" s="4"/>
      <c r="J358" s="9"/>
      <c r="K358" s="10"/>
      <c r="L358" s="9"/>
      <c r="M358" s="3" t="s">
        <v>1515</v>
      </c>
      <c r="N358" s="3" t="s">
        <v>1566</v>
      </c>
      <c r="O358" s="6">
        <v>239</v>
      </c>
      <c r="P358" s="3">
        <v>1</v>
      </c>
      <c r="Q358" s="9"/>
      <c r="R358" s="9"/>
    </row>
    <row r="359" spans="1:18" x14ac:dyDescent="0.25">
      <c r="A359" s="2">
        <v>10362</v>
      </c>
      <c r="B359" s="2" t="s">
        <v>797</v>
      </c>
      <c r="C359" s="2" t="s">
        <v>890</v>
      </c>
      <c r="D359" s="2" t="s">
        <v>10</v>
      </c>
      <c r="E359" s="2" t="s">
        <v>891</v>
      </c>
      <c r="F359" s="8"/>
      <c r="G359" s="4">
        <f ca="1">TODAY()-2524</f>
        <v>42236</v>
      </c>
      <c r="H359" s="4"/>
      <c r="J359" s="9"/>
      <c r="K359" s="10"/>
      <c r="L359" s="9"/>
      <c r="M359" s="3" t="s">
        <v>1515</v>
      </c>
      <c r="N359" s="3" t="s">
        <v>1566</v>
      </c>
      <c r="O359" s="6">
        <v>285.63200000000001</v>
      </c>
      <c r="P359" s="3">
        <v>1</v>
      </c>
      <c r="Q359" s="9"/>
      <c r="R359" s="9"/>
    </row>
    <row r="360" spans="1:18" x14ac:dyDescent="0.25">
      <c r="A360" s="2">
        <v>10363</v>
      </c>
      <c r="B360" s="2" t="s">
        <v>330</v>
      </c>
      <c r="C360" s="2" t="s">
        <v>202</v>
      </c>
      <c r="D360" s="2" t="s">
        <v>10</v>
      </c>
      <c r="E360" s="2" t="s">
        <v>892</v>
      </c>
      <c r="F360" s="8"/>
      <c r="G360" s="4">
        <f ca="1">TODAY()-2523</f>
        <v>42237</v>
      </c>
      <c r="H360" s="4"/>
      <c r="J360" s="9"/>
      <c r="K360" s="10"/>
      <c r="L360" s="9"/>
      <c r="M360" s="3" t="s">
        <v>1565</v>
      </c>
      <c r="N360" s="3" t="s">
        <v>1587</v>
      </c>
      <c r="O360" s="6">
        <v>344.19200000000001</v>
      </c>
      <c r="P360" s="3">
        <v>1</v>
      </c>
      <c r="Q360" s="9"/>
      <c r="R360" s="9"/>
    </row>
    <row r="361" spans="1:18" x14ac:dyDescent="0.25">
      <c r="A361" s="2">
        <v>10364</v>
      </c>
      <c r="B361" s="2" t="s">
        <v>893</v>
      </c>
      <c r="C361" s="2" t="s">
        <v>894</v>
      </c>
      <c r="D361" s="2" t="s">
        <v>17</v>
      </c>
      <c r="E361" s="2" t="s">
        <v>895</v>
      </c>
      <c r="F361" s="8"/>
      <c r="G361" s="4">
        <f ca="1">TODAY()-2503</f>
        <v>42257</v>
      </c>
      <c r="H361" s="4"/>
      <c r="J361" s="9"/>
      <c r="K361" s="10"/>
      <c r="L361" s="9"/>
      <c r="M361" s="3" t="s">
        <v>1565</v>
      </c>
      <c r="N361" s="3" t="s">
        <v>1587</v>
      </c>
      <c r="O361" s="6">
        <v>351.76</v>
      </c>
      <c r="P361" s="3">
        <v>3</v>
      </c>
      <c r="Q361" s="9"/>
      <c r="R361" s="9"/>
    </row>
    <row r="362" spans="1:18" x14ac:dyDescent="0.25">
      <c r="A362" s="2">
        <v>10365</v>
      </c>
      <c r="B362" s="2" t="s">
        <v>797</v>
      </c>
      <c r="C362" s="2" t="s">
        <v>698</v>
      </c>
      <c r="D362" s="2" t="s">
        <v>10</v>
      </c>
      <c r="E362" s="2" t="s">
        <v>896</v>
      </c>
      <c r="F362" s="8"/>
      <c r="G362" s="4">
        <f ca="1">TODAY()-2497</f>
        <v>42263</v>
      </c>
      <c r="H362" s="4"/>
      <c r="J362" s="9"/>
      <c r="K362" s="10"/>
      <c r="L362" s="9"/>
      <c r="M362" s="3" t="s">
        <v>1525</v>
      </c>
      <c r="N362" s="3" t="s">
        <v>1580</v>
      </c>
      <c r="O362" s="6">
        <v>194.39200000000002</v>
      </c>
      <c r="P362" s="3">
        <v>2</v>
      </c>
      <c r="Q362" s="9"/>
      <c r="R362" s="9"/>
    </row>
    <row r="363" spans="1:18" x14ac:dyDescent="0.25">
      <c r="A363" s="2">
        <v>10366</v>
      </c>
      <c r="B363" s="2" t="s">
        <v>73</v>
      </c>
      <c r="C363" s="2" t="s">
        <v>897</v>
      </c>
      <c r="D363" s="2" t="s">
        <v>10</v>
      </c>
      <c r="E363" s="2" t="s">
        <v>898</v>
      </c>
      <c r="F363" s="8"/>
      <c r="G363" s="4">
        <f ca="1">TODAY()-2492</f>
        <v>42268</v>
      </c>
      <c r="H363" s="4"/>
      <c r="J363" s="9"/>
      <c r="K363" s="10"/>
      <c r="L363" s="9"/>
      <c r="M363" s="3" t="s">
        <v>1517</v>
      </c>
      <c r="N363" s="3" t="s">
        <v>1580</v>
      </c>
      <c r="O363" s="6">
        <v>210.28800000000001</v>
      </c>
      <c r="P363" s="3">
        <v>0</v>
      </c>
      <c r="Q363" s="9"/>
      <c r="R363" s="9"/>
    </row>
    <row r="364" spans="1:18" x14ac:dyDescent="0.25">
      <c r="A364" s="2">
        <v>10367</v>
      </c>
      <c r="B364" s="2" t="s">
        <v>797</v>
      </c>
      <c r="C364" s="2" t="s">
        <v>147</v>
      </c>
      <c r="D364" s="2" t="s">
        <v>17</v>
      </c>
      <c r="E364" s="2" t="s">
        <v>899</v>
      </c>
      <c r="F364" s="8"/>
      <c r="G364" s="4">
        <f ca="1">TODAY()-2484</f>
        <v>42276</v>
      </c>
      <c r="H364" s="4"/>
      <c r="J364" s="9"/>
      <c r="K364" s="10"/>
      <c r="L364" s="9"/>
      <c r="M364" s="3" t="s">
        <v>1521</v>
      </c>
      <c r="N364" s="3" t="s">
        <v>1573</v>
      </c>
      <c r="O364" s="6">
        <v>302.55200000000002</v>
      </c>
      <c r="P364" s="3">
        <v>0</v>
      </c>
      <c r="Q364" s="9"/>
      <c r="R364" s="9"/>
    </row>
    <row r="365" spans="1:18" x14ac:dyDescent="0.25">
      <c r="A365" s="2">
        <v>10368</v>
      </c>
      <c r="B365" s="2" t="s">
        <v>375</v>
      </c>
      <c r="C365" s="2" t="s">
        <v>900</v>
      </c>
      <c r="D365" s="2" t="s">
        <v>10</v>
      </c>
      <c r="E365" s="2" t="s">
        <v>901</v>
      </c>
      <c r="F365" s="8"/>
      <c r="G365" s="4">
        <f ca="1">TODAY()-2474</f>
        <v>42286</v>
      </c>
      <c r="H365" s="4"/>
      <c r="J365" s="9"/>
      <c r="K365" s="10"/>
      <c r="L365" s="9"/>
      <c r="M365" s="3" t="s">
        <v>1481</v>
      </c>
      <c r="N365" s="3" t="s">
        <v>1587</v>
      </c>
      <c r="O365" s="6">
        <v>266.56</v>
      </c>
      <c r="P365" s="3">
        <v>0</v>
      </c>
      <c r="Q365" s="9"/>
      <c r="R365" s="9"/>
    </row>
    <row r="366" spans="1:18" x14ac:dyDescent="0.25">
      <c r="A366" s="2">
        <v>10369</v>
      </c>
      <c r="B366" s="2" t="s">
        <v>837</v>
      </c>
      <c r="C366" s="2" t="s">
        <v>712</v>
      </c>
      <c r="D366" s="2" t="s">
        <v>10</v>
      </c>
      <c r="E366" s="2" t="s">
        <v>902</v>
      </c>
      <c r="F366" s="8"/>
      <c r="G366" s="4">
        <f ca="1">TODAY()-2470</f>
        <v>42290</v>
      </c>
      <c r="H366" s="4"/>
      <c r="J366" s="9"/>
      <c r="K366" s="10"/>
      <c r="L366" s="9"/>
      <c r="M366" s="3" t="s">
        <v>1488</v>
      </c>
      <c r="N366" s="3" t="s">
        <v>1573</v>
      </c>
      <c r="O366" s="7">
        <v>155.43</v>
      </c>
      <c r="P366" s="3">
        <v>0</v>
      </c>
      <c r="Q366" s="9"/>
      <c r="R366" s="9"/>
    </row>
    <row r="367" spans="1:18" x14ac:dyDescent="0.25">
      <c r="A367" s="2">
        <v>10370</v>
      </c>
      <c r="B367" s="2" t="s">
        <v>55</v>
      </c>
      <c r="C367" s="2" t="s">
        <v>903</v>
      </c>
      <c r="D367" s="2" t="s">
        <v>17</v>
      </c>
      <c r="E367" s="2" t="s">
        <v>904</v>
      </c>
      <c r="F367" s="8"/>
      <c r="G367" s="4">
        <f ca="1">TODAY()-2459</f>
        <v>42301</v>
      </c>
      <c r="H367" s="4"/>
      <c r="J367" s="9"/>
      <c r="K367" s="10"/>
      <c r="L367" s="9"/>
      <c r="M367" s="3" t="s">
        <v>1502</v>
      </c>
      <c r="N367" s="3" t="s">
        <v>1568</v>
      </c>
      <c r="O367" s="6">
        <v>331.64800000000002</v>
      </c>
      <c r="P367" s="3">
        <v>2</v>
      </c>
      <c r="Q367" s="9"/>
      <c r="R367" s="9"/>
    </row>
    <row r="368" spans="1:18" x14ac:dyDescent="0.25">
      <c r="A368" s="2">
        <v>10371</v>
      </c>
      <c r="B368" s="2" t="s">
        <v>803</v>
      </c>
      <c r="C368" s="2" t="s">
        <v>136</v>
      </c>
      <c r="D368" s="2" t="s">
        <v>17</v>
      </c>
      <c r="E368" s="2" t="s">
        <v>905</v>
      </c>
      <c r="F368" s="8"/>
      <c r="G368" s="4">
        <f ca="1">TODAY()-2452</f>
        <v>42308</v>
      </c>
      <c r="H368" s="4"/>
      <c r="J368" s="9"/>
      <c r="K368" s="10"/>
      <c r="L368" s="9"/>
      <c r="M368" s="3" t="s">
        <v>1546</v>
      </c>
      <c r="N368" s="3" t="s">
        <v>1573</v>
      </c>
      <c r="O368" s="6">
        <v>161.096</v>
      </c>
      <c r="P368" s="3">
        <v>1</v>
      </c>
      <c r="Q368" s="9"/>
      <c r="R368" s="9"/>
    </row>
    <row r="369" spans="1:18" x14ac:dyDescent="0.25">
      <c r="A369" s="2">
        <v>10372</v>
      </c>
      <c r="B369" s="2" t="s">
        <v>46</v>
      </c>
      <c r="C369" s="2" t="s">
        <v>906</v>
      </c>
      <c r="D369" s="2" t="s">
        <v>17</v>
      </c>
      <c r="E369" s="2" t="s">
        <v>907</v>
      </c>
      <c r="F369" s="8"/>
      <c r="G369" s="4">
        <f ca="1">TODAY()-2450</f>
        <v>42310</v>
      </c>
      <c r="H369" s="4">
        <f ca="1">TODAY()-1606</f>
        <v>43154</v>
      </c>
      <c r="I369" s="3" t="s">
        <v>1470</v>
      </c>
      <c r="J369" s="9"/>
      <c r="K369" s="10"/>
      <c r="L369" s="9"/>
      <c r="M369" s="3" t="s">
        <v>1488</v>
      </c>
      <c r="N369" s="3" t="s">
        <v>1573</v>
      </c>
      <c r="O369" s="7">
        <v>185.46</v>
      </c>
      <c r="P369" s="3">
        <v>0</v>
      </c>
      <c r="Q369" s="9"/>
      <c r="R369" s="9"/>
    </row>
    <row r="370" spans="1:18" x14ac:dyDescent="0.25">
      <c r="A370" s="2">
        <v>10373</v>
      </c>
      <c r="B370" s="2" t="s">
        <v>908</v>
      </c>
      <c r="C370" s="2" t="s">
        <v>909</v>
      </c>
      <c r="D370" s="2" t="s">
        <v>17</v>
      </c>
      <c r="E370" s="2" t="s">
        <v>910</v>
      </c>
      <c r="F370" s="8"/>
      <c r="G370" s="4">
        <f ca="1">TODAY()-2448</f>
        <v>42312</v>
      </c>
      <c r="H370" s="4"/>
      <c r="J370" s="9"/>
      <c r="K370" s="10"/>
      <c r="L370" s="9"/>
      <c r="M370" s="3" t="s">
        <v>1481</v>
      </c>
      <c r="N370" s="3" t="s">
        <v>1587</v>
      </c>
      <c r="O370" s="6">
        <v>200.43200000000002</v>
      </c>
      <c r="P370" s="3">
        <v>4</v>
      </c>
      <c r="Q370" s="9"/>
      <c r="R370" s="9"/>
    </row>
    <row r="371" spans="1:18" x14ac:dyDescent="0.25">
      <c r="A371" s="2">
        <v>10374</v>
      </c>
      <c r="B371" s="2" t="s">
        <v>847</v>
      </c>
      <c r="C371" s="2" t="s">
        <v>911</v>
      </c>
      <c r="D371" s="2" t="s">
        <v>10</v>
      </c>
      <c r="E371" s="2" t="s">
        <v>912</v>
      </c>
      <c r="F371" s="8"/>
      <c r="G371" s="4">
        <f ca="1">TODAY()-2446</f>
        <v>42314</v>
      </c>
      <c r="H371" s="4"/>
      <c r="J371" s="9"/>
      <c r="K371" s="10"/>
      <c r="L371" s="9"/>
      <c r="M371" s="3" t="s">
        <v>1503</v>
      </c>
      <c r="N371" s="3" t="s">
        <v>1568</v>
      </c>
      <c r="O371" s="6">
        <v>419.32799999999997</v>
      </c>
      <c r="P371" s="3">
        <v>1</v>
      </c>
      <c r="Q371" s="9"/>
      <c r="R371" s="9"/>
    </row>
    <row r="372" spans="1:18" x14ac:dyDescent="0.25">
      <c r="A372" s="2">
        <v>10375</v>
      </c>
      <c r="B372" s="2" t="s">
        <v>913</v>
      </c>
      <c r="C372" s="2" t="s">
        <v>914</v>
      </c>
      <c r="D372" s="2" t="s">
        <v>17</v>
      </c>
      <c r="E372" s="2" t="s">
        <v>915</v>
      </c>
      <c r="F372" s="8"/>
      <c r="G372" s="4">
        <f ca="1">TODAY()-2445</f>
        <v>42315</v>
      </c>
      <c r="H372" s="4"/>
      <c r="J372" s="9"/>
      <c r="K372" s="10"/>
      <c r="L372" s="9"/>
      <c r="M372" s="3" t="s">
        <v>1515</v>
      </c>
      <c r="N372" s="3" t="s">
        <v>1566</v>
      </c>
      <c r="O372" s="6">
        <v>239</v>
      </c>
      <c r="P372" s="3">
        <v>0</v>
      </c>
      <c r="Q372" s="9"/>
      <c r="R372" s="9"/>
    </row>
    <row r="373" spans="1:18" x14ac:dyDescent="0.25">
      <c r="A373" s="2">
        <v>10376</v>
      </c>
      <c r="B373" s="2" t="s">
        <v>327</v>
      </c>
      <c r="C373" s="2" t="s">
        <v>916</v>
      </c>
      <c r="D373" s="2" t="s">
        <v>17</v>
      </c>
      <c r="E373" s="2" t="s">
        <v>917</v>
      </c>
      <c r="F373" s="8"/>
      <c r="G373" s="4">
        <f ca="1">TODAY()-2439</f>
        <v>42321</v>
      </c>
      <c r="H373" s="4"/>
      <c r="J373" s="9"/>
      <c r="K373" s="10"/>
      <c r="L373" s="9"/>
      <c r="M373" s="3" t="s">
        <v>1513</v>
      </c>
      <c r="N373" s="3" t="s">
        <v>1568</v>
      </c>
      <c r="O373" s="6">
        <v>224.36</v>
      </c>
      <c r="P373" s="3">
        <v>0</v>
      </c>
      <c r="Q373" s="9"/>
      <c r="R373" s="9"/>
    </row>
    <row r="374" spans="1:18" x14ac:dyDescent="0.25">
      <c r="A374" s="2">
        <v>10377</v>
      </c>
      <c r="B374" s="2" t="s">
        <v>918</v>
      </c>
      <c r="C374" s="2" t="s">
        <v>919</v>
      </c>
      <c r="D374" s="2" t="s">
        <v>17</v>
      </c>
      <c r="E374" s="2" t="s">
        <v>920</v>
      </c>
      <c r="F374" s="8"/>
      <c r="G374" s="4">
        <f ca="1">TODAY()-2438</f>
        <v>42322</v>
      </c>
      <c r="H374" s="4"/>
      <c r="J374" s="9"/>
      <c r="K374" s="10"/>
      <c r="L374" s="9"/>
      <c r="M374" s="3" t="s">
        <v>1513</v>
      </c>
      <c r="N374" s="3" t="s">
        <v>1568</v>
      </c>
      <c r="O374" s="6">
        <v>288.12</v>
      </c>
      <c r="P374" s="3">
        <v>4</v>
      </c>
      <c r="Q374" s="9"/>
      <c r="R374" s="9"/>
    </row>
    <row r="375" spans="1:18" x14ac:dyDescent="0.25">
      <c r="A375" s="2">
        <v>10378</v>
      </c>
      <c r="B375" s="2" t="s">
        <v>921</v>
      </c>
      <c r="C375" s="2" t="s">
        <v>922</v>
      </c>
      <c r="D375" s="2" t="s">
        <v>17</v>
      </c>
      <c r="E375" s="2" t="s">
        <v>923</v>
      </c>
      <c r="F375" s="8"/>
      <c r="G375" s="4">
        <f ca="1">TODAY()-2437</f>
        <v>42323</v>
      </c>
      <c r="H375" s="4"/>
      <c r="J375" s="9"/>
      <c r="K375" s="10"/>
      <c r="L375" s="9"/>
      <c r="M375" s="3" t="s">
        <v>1513</v>
      </c>
      <c r="N375" s="3" t="s">
        <v>1568</v>
      </c>
      <c r="O375" s="6">
        <v>297.56799999999998</v>
      </c>
      <c r="P375" s="3">
        <v>1</v>
      </c>
      <c r="Q375" s="9"/>
      <c r="R375" s="9"/>
    </row>
    <row r="376" spans="1:18" x14ac:dyDescent="0.25">
      <c r="A376" s="2">
        <v>10379</v>
      </c>
      <c r="B376" s="2" t="s">
        <v>924</v>
      </c>
      <c r="C376" s="2" t="s">
        <v>925</v>
      </c>
      <c r="D376" s="2" t="s">
        <v>17</v>
      </c>
      <c r="E376" s="2" t="s">
        <v>926</v>
      </c>
      <c r="F376" s="8"/>
      <c r="G376" s="4">
        <f ca="1">TODAY()-2431</f>
        <v>42329</v>
      </c>
      <c r="H376" s="4"/>
      <c r="J376" s="9"/>
      <c r="K376" s="10"/>
      <c r="L376" s="9"/>
      <c r="M376" s="3" t="s">
        <v>1523</v>
      </c>
      <c r="N376" s="3" t="s">
        <v>1582</v>
      </c>
      <c r="O376" s="6">
        <v>210.416</v>
      </c>
      <c r="P376" s="3">
        <v>2</v>
      </c>
      <c r="Q376" s="9"/>
      <c r="R376" s="9"/>
    </row>
    <row r="377" spans="1:18" x14ac:dyDescent="0.25">
      <c r="A377" s="2">
        <v>10380</v>
      </c>
      <c r="B377" s="2" t="s">
        <v>393</v>
      </c>
      <c r="C377" s="2" t="s">
        <v>579</v>
      </c>
      <c r="D377" s="2" t="s">
        <v>17</v>
      </c>
      <c r="E377" s="2" t="s">
        <v>927</v>
      </c>
      <c r="F377" s="8"/>
      <c r="G377" s="4">
        <f ca="1">TODAY()-2423</f>
        <v>42337</v>
      </c>
      <c r="H377" s="4"/>
      <c r="J377" s="9"/>
      <c r="K377" s="10"/>
      <c r="L377" s="9"/>
      <c r="M377" s="3" t="s">
        <v>1515</v>
      </c>
      <c r="N377" s="3" t="s">
        <v>1566</v>
      </c>
      <c r="O377" s="6">
        <v>241.91200000000001</v>
      </c>
      <c r="P377" s="3">
        <v>2</v>
      </c>
      <c r="Q377" s="9"/>
      <c r="R377" s="9"/>
    </row>
    <row r="378" spans="1:18" x14ac:dyDescent="0.25">
      <c r="A378" s="2">
        <v>10381</v>
      </c>
      <c r="B378" s="2" t="s">
        <v>928</v>
      </c>
      <c r="C378" s="2" t="s">
        <v>929</v>
      </c>
      <c r="D378" s="2" t="s">
        <v>10</v>
      </c>
      <c r="E378" s="2" t="s">
        <v>930</v>
      </c>
      <c r="F378" s="8"/>
      <c r="G378" s="4">
        <f ca="1">TODAY()-2420</f>
        <v>42340</v>
      </c>
      <c r="H378" s="4"/>
      <c r="J378" s="9"/>
      <c r="K378" s="10"/>
      <c r="L378" s="9"/>
      <c r="M378" s="3" t="s">
        <v>1480</v>
      </c>
      <c r="N378" s="3" t="s">
        <v>1568</v>
      </c>
      <c r="O378" s="7">
        <v>179.63</v>
      </c>
      <c r="P378" s="3">
        <v>0</v>
      </c>
      <c r="Q378" s="9"/>
      <c r="R378" s="9"/>
    </row>
    <row r="379" spans="1:18" x14ac:dyDescent="0.25">
      <c r="A379" s="2">
        <v>10382</v>
      </c>
      <c r="B379" s="2" t="s">
        <v>55</v>
      </c>
      <c r="C379" s="2" t="s">
        <v>931</v>
      </c>
      <c r="D379" s="2" t="s">
        <v>17</v>
      </c>
      <c r="E379" s="2" t="s">
        <v>932</v>
      </c>
      <c r="F379" s="8"/>
      <c r="G379" s="4">
        <f ca="1">TODAY()-2418</f>
        <v>42342</v>
      </c>
      <c r="H379" s="4"/>
      <c r="J379" s="9"/>
      <c r="K379" s="10"/>
      <c r="L379" s="9"/>
      <c r="M379" s="3" t="s">
        <v>1521</v>
      </c>
      <c r="N379" s="3" t="s">
        <v>1573</v>
      </c>
      <c r="O379" s="6">
        <v>265.31200000000001</v>
      </c>
      <c r="P379" s="3">
        <v>1</v>
      </c>
      <c r="Q379" s="9"/>
      <c r="R379" s="9"/>
    </row>
    <row r="380" spans="1:18" x14ac:dyDescent="0.25">
      <c r="A380" s="2">
        <v>10383</v>
      </c>
      <c r="B380" s="2" t="s">
        <v>812</v>
      </c>
      <c r="C380" s="2" t="s">
        <v>933</v>
      </c>
      <c r="D380" s="2" t="s">
        <v>17</v>
      </c>
      <c r="E380" s="2" t="s">
        <v>934</v>
      </c>
      <c r="F380" s="8"/>
      <c r="G380" s="4">
        <f ca="1">TODAY()-2413</f>
        <v>42347</v>
      </c>
      <c r="H380" s="4"/>
      <c r="J380" s="9"/>
      <c r="K380" s="10"/>
      <c r="L380" s="9"/>
      <c r="M380" s="3" t="s">
        <v>1488</v>
      </c>
      <c r="N380" s="3" t="s">
        <v>1573</v>
      </c>
      <c r="O380" s="6">
        <v>182.28</v>
      </c>
      <c r="P380" s="3">
        <v>1</v>
      </c>
      <c r="Q380" s="9"/>
      <c r="R380" s="9"/>
    </row>
    <row r="381" spans="1:18" x14ac:dyDescent="0.25">
      <c r="A381" s="2">
        <v>10384</v>
      </c>
      <c r="B381" s="2" t="s">
        <v>162</v>
      </c>
      <c r="C381" s="2" t="s">
        <v>935</v>
      </c>
      <c r="D381" s="2" t="s">
        <v>10</v>
      </c>
      <c r="E381" s="2" t="s">
        <v>936</v>
      </c>
      <c r="F381" s="8"/>
      <c r="G381" s="4">
        <f ca="1">TODAY()-2405</f>
        <v>42355</v>
      </c>
      <c r="H381" s="4"/>
      <c r="J381" s="9"/>
      <c r="K381" s="10"/>
      <c r="L381" s="9"/>
      <c r="M381" s="3" t="s">
        <v>1537</v>
      </c>
      <c r="N381" s="3" t="s">
        <v>1570</v>
      </c>
      <c r="O381" s="6">
        <v>385.35200000000003</v>
      </c>
      <c r="P381" s="3">
        <v>0</v>
      </c>
      <c r="Q381" s="9"/>
      <c r="R381" s="9"/>
    </row>
    <row r="382" spans="1:18" x14ac:dyDescent="0.25">
      <c r="A382" s="2">
        <v>10385</v>
      </c>
      <c r="B382" s="2" t="s">
        <v>937</v>
      </c>
      <c r="C382" s="2" t="s">
        <v>938</v>
      </c>
      <c r="D382" s="2" t="s">
        <v>10</v>
      </c>
      <c r="E382" s="2" t="s">
        <v>939</v>
      </c>
      <c r="F382" s="8"/>
      <c r="G382" s="4">
        <f ca="1">TODAY()-2401</f>
        <v>42359</v>
      </c>
      <c r="H382" s="4"/>
      <c r="J382" s="9"/>
      <c r="K382" s="10"/>
      <c r="L382" s="9"/>
      <c r="M382" s="3" t="s">
        <v>1537</v>
      </c>
      <c r="N382" s="3" t="s">
        <v>1570</v>
      </c>
      <c r="O382" s="6">
        <v>429.048</v>
      </c>
      <c r="P382" s="3">
        <v>0</v>
      </c>
      <c r="Q382" s="9"/>
      <c r="R382" s="9"/>
    </row>
    <row r="383" spans="1:18" x14ac:dyDescent="0.25">
      <c r="A383" s="2">
        <v>10386</v>
      </c>
      <c r="B383" s="2" t="s">
        <v>940</v>
      </c>
      <c r="C383" s="2" t="s">
        <v>941</v>
      </c>
      <c r="D383" s="2" t="s">
        <v>10</v>
      </c>
      <c r="E383" s="2" t="s">
        <v>942</v>
      </c>
      <c r="F383" s="8"/>
      <c r="G383" s="4">
        <f ca="1">TODAY()-2398</f>
        <v>42362</v>
      </c>
      <c r="H383" s="4"/>
      <c r="J383" s="9"/>
      <c r="K383" s="10"/>
      <c r="L383" s="9"/>
      <c r="M383" s="3" t="s">
        <v>1511</v>
      </c>
      <c r="N383" s="3" t="s">
        <v>1571</v>
      </c>
      <c r="O383" s="6">
        <v>287.32800000000003</v>
      </c>
      <c r="P383" s="3">
        <v>0</v>
      </c>
      <c r="Q383" s="9"/>
      <c r="R383" s="9"/>
    </row>
    <row r="384" spans="1:18" x14ac:dyDescent="0.25">
      <c r="A384" s="2">
        <v>10387</v>
      </c>
      <c r="B384" s="2" t="s">
        <v>358</v>
      </c>
      <c r="C384" s="2" t="s">
        <v>462</v>
      </c>
      <c r="D384" s="2" t="s">
        <v>10</v>
      </c>
      <c r="E384" s="2" t="s">
        <v>943</v>
      </c>
      <c r="F384" s="8"/>
      <c r="G384" s="4">
        <f ca="1">TODAY()-2396</f>
        <v>42364</v>
      </c>
      <c r="H384" s="4"/>
      <c r="J384" s="9"/>
      <c r="K384" s="10"/>
      <c r="L384" s="9"/>
      <c r="M384" s="3" t="s">
        <v>1511</v>
      </c>
      <c r="N384" s="3" t="s">
        <v>1571</v>
      </c>
      <c r="O384" s="6">
        <v>248.56</v>
      </c>
      <c r="P384" s="3">
        <v>1</v>
      </c>
      <c r="Q384" s="9"/>
      <c r="R384" s="9"/>
    </row>
    <row r="385" spans="1:18" x14ac:dyDescent="0.25">
      <c r="A385" s="2">
        <v>10388</v>
      </c>
      <c r="B385" s="2" t="s">
        <v>414</v>
      </c>
      <c r="C385" s="2" t="s">
        <v>181</v>
      </c>
      <c r="D385" s="2" t="s">
        <v>17</v>
      </c>
      <c r="E385" s="2" t="s">
        <v>944</v>
      </c>
      <c r="F385" s="8"/>
      <c r="G385" s="4">
        <f ca="1">TODAY()-2391</f>
        <v>42369</v>
      </c>
      <c r="H385" s="4">
        <f ca="1">TODAY()-1859</f>
        <v>42901</v>
      </c>
      <c r="I385" s="3" t="s">
        <v>1469</v>
      </c>
      <c r="J385" s="9"/>
      <c r="K385" s="10"/>
      <c r="L385" s="9"/>
      <c r="M385" s="3" t="s">
        <v>1493</v>
      </c>
      <c r="N385" s="3" t="s">
        <v>1583</v>
      </c>
      <c r="O385" s="6">
        <v>488.48800000000006</v>
      </c>
      <c r="P385" s="3">
        <v>1</v>
      </c>
      <c r="Q385" s="9"/>
      <c r="R385" s="9"/>
    </row>
    <row r="386" spans="1:18" x14ac:dyDescent="0.25">
      <c r="A386" s="2">
        <v>10389</v>
      </c>
      <c r="B386" s="2" t="s">
        <v>945</v>
      </c>
      <c r="C386" s="2" t="s">
        <v>888</v>
      </c>
      <c r="D386" s="2" t="s">
        <v>17</v>
      </c>
      <c r="E386" s="2" t="s">
        <v>946</v>
      </c>
      <c r="F386" s="8"/>
      <c r="G386" s="4">
        <f ca="1">TODAY()-2382</f>
        <v>42378</v>
      </c>
      <c r="H386" s="4">
        <f ca="1">TODAY()-2287</f>
        <v>42473</v>
      </c>
      <c r="I386" s="3" t="s">
        <v>1469</v>
      </c>
      <c r="J386" s="9"/>
      <c r="K386" s="10"/>
      <c r="L386" s="9"/>
      <c r="M386" s="3" t="s">
        <v>1493</v>
      </c>
      <c r="N386" s="3" t="s">
        <v>1583</v>
      </c>
      <c r="O386" s="6">
        <v>436.15200000000004</v>
      </c>
      <c r="P386" s="3">
        <v>0</v>
      </c>
      <c r="Q386" s="9"/>
      <c r="R386" s="9"/>
    </row>
    <row r="387" spans="1:18" x14ac:dyDescent="0.25">
      <c r="A387" s="2">
        <v>10390</v>
      </c>
      <c r="B387" s="2" t="s">
        <v>947</v>
      </c>
      <c r="C387" s="2" t="s">
        <v>948</v>
      </c>
      <c r="D387" s="2" t="s">
        <v>10</v>
      </c>
      <c r="E387" s="2" t="s">
        <v>949</v>
      </c>
      <c r="F387" s="8"/>
      <c r="G387" s="4">
        <f ca="1">TODAY()-2379</f>
        <v>42381</v>
      </c>
      <c r="H387" s="4"/>
      <c r="J387" s="9"/>
      <c r="K387" s="10"/>
      <c r="L387" s="9"/>
      <c r="M387" s="3" t="s">
        <v>1488</v>
      </c>
      <c r="N387" s="3" t="s">
        <v>1573</v>
      </c>
      <c r="O387" s="7">
        <v>146.6</v>
      </c>
      <c r="P387" s="3">
        <v>0</v>
      </c>
      <c r="Q387" s="9"/>
      <c r="R387" s="9"/>
    </row>
    <row r="388" spans="1:18" x14ac:dyDescent="0.25">
      <c r="A388" s="2">
        <v>10391</v>
      </c>
      <c r="B388" s="2" t="s">
        <v>97</v>
      </c>
      <c r="C388" s="2" t="s">
        <v>950</v>
      </c>
      <c r="D388" s="2" t="s">
        <v>17</v>
      </c>
      <c r="E388" s="2" t="s">
        <v>951</v>
      </c>
      <c r="F388" s="8"/>
      <c r="G388" s="4">
        <f ca="1">TODAY()-2378</f>
        <v>42382</v>
      </c>
      <c r="H388" s="4"/>
      <c r="J388" s="9"/>
      <c r="K388" s="10"/>
      <c r="L388" s="9"/>
      <c r="M388" s="3" t="s">
        <v>1521</v>
      </c>
      <c r="N388" s="3" t="s">
        <v>1573</v>
      </c>
      <c r="O388" s="6">
        <v>235.05600000000001</v>
      </c>
      <c r="P388" s="3">
        <v>0</v>
      </c>
      <c r="Q388" s="9"/>
      <c r="R388" s="9"/>
    </row>
    <row r="389" spans="1:18" x14ac:dyDescent="0.25">
      <c r="A389" s="2">
        <v>10392</v>
      </c>
      <c r="B389" s="2" t="s">
        <v>952</v>
      </c>
      <c r="C389" s="2" t="s">
        <v>953</v>
      </c>
      <c r="D389" s="2" t="s">
        <v>10</v>
      </c>
      <c r="E389" s="2" t="s">
        <v>954</v>
      </c>
      <c r="F389" s="8"/>
      <c r="G389" s="4">
        <f ca="1">TODAY()-2377</f>
        <v>42383</v>
      </c>
      <c r="H389" s="4">
        <f ca="1">TODAY()-2074</f>
        <v>42686</v>
      </c>
      <c r="I389" s="3" t="s">
        <v>1469</v>
      </c>
      <c r="J389" s="9"/>
      <c r="K389" s="10"/>
      <c r="L389" s="9"/>
      <c r="M389" s="3" t="s">
        <v>1515</v>
      </c>
      <c r="N389" s="3" t="s">
        <v>1566</v>
      </c>
      <c r="O389" s="6">
        <v>308.952</v>
      </c>
      <c r="P389" s="3">
        <v>1</v>
      </c>
      <c r="Q389" s="9"/>
      <c r="R389" s="9"/>
    </row>
    <row r="390" spans="1:18" x14ac:dyDescent="0.25">
      <c r="A390" s="2">
        <v>10393</v>
      </c>
      <c r="B390" s="2" t="s">
        <v>458</v>
      </c>
      <c r="C390" s="2" t="s">
        <v>223</v>
      </c>
      <c r="D390" s="2" t="s">
        <v>17</v>
      </c>
      <c r="E390" s="2" t="s">
        <v>955</v>
      </c>
      <c r="F390" s="8"/>
      <c r="G390" s="4">
        <f ca="1">TODAY()-2376</f>
        <v>42384</v>
      </c>
      <c r="H390" s="4"/>
      <c r="J390" s="9"/>
      <c r="K390" s="10"/>
      <c r="L390" s="9"/>
      <c r="M390" s="3" t="s">
        <v>1514</v>
      </c>
      <c r="N390" s="3" t="s">
        <v>1568</v>
      </c>
      <c r="O390" s="6">
        <v>262.28000000000003</v>
      </c>
      <c r="P390" s="3">
        <v>1</v>
      </c>
      <c r="Q390" s="9"/>
      <c r="R390" s="9"/>
    </row>
    <row r="391" spans="1:18" x14ac:dyDescent="0.25">
      <c r="A391" s="2">
        <v>10394</v>
      </c>
      <c r="B391" s="2" t="s">
        <v>183</v>
      </c>
      <c r="C391" s="2" t="s">
        <v>956</v>
      </c>
      <c r="D391" s="2" t="s">
        <v>17</v>
      </c>
      <c r="E391" s="2" t="s">
        <v>957</v>
      </c>
      <c r="F391" s="8"/>
      <c r="G391" s="4">
        <f ca="1">TODAY()-2373</f>
        <v>42387</v>
      </c>
      <c r="H391" s="4"/>
      <c r="J391" s="9"/>
      <c r="K391" s="10"/>
      <c r="L391" s="9"/>
      <c r="M391" s="3" t="s">
        <v>1480</v>
      </c>
      <c r="N391" s="3" t="s">
        <v>1568</v>
      </c>
      <c r="O391" s="7">
        <v>170.17</v>
      </c>
      <c r="P391" s="3">
        <v>0</v>
      </c>
      <c r="Q391" s="9"/>
      <c r="R391" s="9"/>
    </row>
    <row r="392" spans="1:18" x14ac:dyDescent="0.25">
      <c r="A392" s="2">
        <v>10395</v>
      </c>
      <c r="B392" s="2" t="s">
        <v>958</v>
      </c>
      <c r="C392" s="2" t="s">
        <v>959</v>
      </c>
      <c r="D392" s="2" t="s">
        <v>10</v>
      </c>
      <c r="E392" s="2" t="s">
        <v>960</v>
      </c>
      <c r="F392" s="8"/>
      <c r="G392" s="4">
        <f ca="1">TODAY()-2372</f>
        <v>42388</v>
      </c>
      <c r="H392" s="4"/>
      <c r="J392" s="9"/>
      <c r="K392" s="10"/>
      <c r="L392" s="9"/>
      <c r="M392" s="3" t="s">
        <v>1475</v>
      </c>
      <c r="N392" s="3" t="s">
        <v>1566</v>
      </c>
      <c r="O392" s="6">
        <v>356.58400000000006</v>
      </c>
      <c r="P392" s="3">
        <v>1</v>
      </c>
      <c r="Q392" s="9"/>
      <c r="R392" s="9"/>
    </row>
    <row r="393" spans="1:18" x14ac:dyDescent="0.25">
      <c r="A393" s="2">
        <v>10396</v>
      </c>
      <c r="B393" s="2" t="s">
        <v>230</v>
      </c>
      <c r="C393" s="2" t="s">
        <v>961</v>
      </c>
      <c r="D393" s="2" t="s">
        <v>10</v>
      </c>
      <c r="E393" s="2" t="s">
        <v>962</v>
      </c>
      <c r="F393" s="8"/>
      <c r="G393" s="4">
        <f ca="1">TODAY()-2372</f>
        <v>42388</v>
      </c>
      <c r="H393" s="4">
        <f ca="1">TODAY()-2284</f>
        <v>42476</v>
      </c>
      <c r="I393" s="3" t="s">
        <v>1470</v>
      </c>
      <c r="J393" s="9"/>
      <c r="K393" s="10"/>
      <c r="L393" s="9"/>
      <c r="M393" s="3" t="s">
        <v>1483</v>
      </c>
      <c r="N393" s="3" t="s">
        <v>1582</v>
      </c>
      <c r="O393" s="6">
        <v>262.94400000000002</v>
      </c>
      <c r="P393" s="3">
        <v>0</v>
      </c>
      <c r="Q393" s="9"/>
      <c r="R393" s="9"/>
    </row>
    <row r="394" spans="1:18" x14ac:dyDescent="0.25">
      <c r="A394" s="2">
        <v>10397</v>
      </c>
      <c r="B394" s="2" t="s">
        <v>91</v>
      </c>
      <c r="C394" s="2" t="s">
        <v>963</v>
      </c>
      <c r="D394" s="2" t="s">
        <v>17</v>
      </c>
      <c r="E394" s="2" t="s">
        <v>964</v>
      </c>
      <c r="F394" s="8"/>
      <c r="G394" s="4">
        <f ca="1">TODAY()-2349</f>
        <v>42411</v>
      </c>
      <c r="H394" s="4">
        <f ca="1">TODAY()-1603</f>
        <v>43157</v>
      </c>
      <c r="I394" s="3" t="s">
        <v>1470</v>
      </c>
      <c r="J394" s="9"/>
      <c r="K394" s="10"/>
      <c r="L394" s="9"/>
      <c r="M394" s="3" t="s">
        <v>1493</v>
      </c>
      <c r="N394" s="3" t="s">
        <v>1583</v>
      </c>
      <c r="O394" s="6">
        <v>409.98400000000004</v>
      </c>
      <c r="P394" s="3">
        <v>1</v>
      </c>
      <c r="Q394" s="9"/>
      <c r="R394" s="9"/>
    </row>
    <row r="395" spans="1:18" x14ac:dyDescent="0.25">
      <c r="A395" s="2">
        <v>10398</v>
      </c>
      <c r="B395" s="2" t="s">
        <v>165</v>
      </c>
      <c r="C395" s="2" t="s">
        <v>965</v>
      </c>
      <c r="D395" s="2" t="s">
        <v>17</v>
      </c>
      <c r="E395" s="2" t="s">
        <v>966</v>
      </c>
      <c r="F395" s="8"/>
      <c r="G395" s="4">
        <f ca="1">TODAY()-2343</f>
        <v>42417</v>
      </c>
      <c r="H395" s="4"/>
      <c r="J395" s="9"/>
      <c r="K395" s="10"/>
      <c r="L395" s="9"/>
      <c r="M395" s="3" t="s">
        <v>1488</v>
      </c>
      <c r="N395" s="3" t="s">
        <v>1573</v>
      </c>
      <c r="O395" s="6">
        <v>176.62400000000002</v>
      </c>
      <c r="P395" s="3">
        <v>0</v>
      </c>
      <c r="Q395" s="9"/>
      <c r="R395" s="9"/>
    </row>
    <row r="396" spans="1:18" x14ac:dyDescent="0.25">
      <c r="A396" s="2">
        <v>10399</v>
      </c>
      <c r="B396" s="2" t="s">
        <v>461</v>
      </c>
      <c r="C396" s="2" t="s">
        <v>967</v>
      </c>
      <c r="D396" s="2" t="s">
        <v>10</v>
      </c>
      <c r="E396" s="2" t="s">
        <v>968</v>
      </c>
      <c r="F396" s="8"/>
      <c r="G396" s="4">
        <f ca="1">TODAY()-2334</f>
        <v>42426</v>
      </c>
      <c r="H396" s="4"/>
      <c r="J396" s="9"/>
      <c r="K396" s="10"/>
      <c r="L396" s="9"/>
      <c r="M396" s="3" t="s">
        <v>1565</v>
      </c>
      <c r="N396" s="3" t="s">
        <v>1587</v>
      </c>
      <c r="O396" s="6">
        <v>347.97600000000006</v>
      </c>
      <c r="P396" s="3">
        <v>1</v>
      </c>
      <c r="Q396" s="9"/>
      <c r="R396" s="9"/>
    </row>
    <row r="397" spans="1:18" x14ac:dyDescent="0.25">
      <c r="A397" s="2">
        <v>10400</v>
      </c>
      <c r="B397" s="2" t="s">
        <v>969</v>
      </c>
      <c r="C397" s="2" t="s">
        <v>970</v>
      </c>
      <c r="D397" s="2" t="s">
        <v>10</v>
      </c>
      <c r="E397" s="2" t="s">
        <v>971</v>
      </c>
      <c r="F397" s="8"/>
      <c r="G397" s="4">
        <f ca="1">TODAY()-2329</f>
        <v>42431</v>
      </c>
      <c r="H397" s="4"/>
      <c r="J397" s="9"/>
      <c r="K397" s="10"/>
      <c r="L397" s="9"/>
      <c r="M397" s="3" t="s">
        <v>1500</v>
      </c>
      <c r="N397" s="3" t="s">
        <v>1580</v>
      </c>
      <c r="O397" s="6">
        <v>227.21600000000001</v>
      </c>
      <c r="P397" s="3">
        <v>2</v>
      </c>
      <c r="Q397" s="9"/>
      <c r="R397" s="9"/>
    </row>
    <row r="398" spans="1:18" x14ac:dyDescent="0.25">
      <c r="A398" s="2">
        <v>10401</v>
      </c>
      <c r="B398" s="2" t="s">
        <v>972</v>
      </c>
      <c r="C398" s="2" t="s">
        <v>973</v>
      </c>
      <c r="D398" s="2" t="s">
        <v>17</v>
      </c>
      <c r="E398" s="2" t="s">
        <v>974</v>
      </c>
      <c r="F398" s="8"/>
      <c r="G398" s="4">
        <f ca="1">TODAY()-2329</f>
        <v>42431</v>
      </c>
      <c r="H398" s="4"/>
      <c r="J398" s="9"/>
      <c r="K398" s="10"/>
      <c r="L398" s="9"/>
      <c r="M398" s="3" t="s">
        <v>1481</v>
      </c>
      <c r="N398" s="3" t="s">
        <v>1587</v>
      </c>
      <c r="O398" s="6">
        <v>212.83200000000002</v>
      </c>
      <c r="P398" s="3">
        <v>1</v>
      </c>
      <c r="Q398" s="9"/>
      <c r="R398" s="9"/>
    </row>
    <row r="399" spans="1:18" x14ac:dyDescent="0.25">
      <c r="A399" s="2">
        <v>10402</v>
      </c>
      <c r="B399" s="2" t="s">
        <v>975</v>
      </c>
      <c r="C399" s="2" t="s">
        <v>976</v>
      </c>
      <c r="D399" s="2" t="s">
        <v>10</v>
      </c>
      <c r="E399" s="2" t="s">
        <v>977</v>
      </c>
      <c r="F399" s="8"/>
      <c r="G399" s="4">
        <f ca="1">TODAY()-2328</f>
        <v>42432</v>
      </c>
      <c r="H399" s="4"/>
      <c r="J399" s="9"/>
      <c r="K399" s="10"/>
      <c r="L399" s="9"/>
      <c r="M399" s="3" t="s">
        <v>1522</v>
      </c>
      <c r="N399" s="3" t="s">
        <v>1579</v>
      </c>
      <c r="O399" s="6">
        <v>264.32</v>
      </c>
      <c r="P399" s="3">
        <v>3</v>
      </c>
      <c r="Q399" s="9"/>
      <c r="R399" s="9"/>
    </row>
    <row r="400" spans="1:18" x14ac:dyDescent="0.25">
      <c r="A400" s="2">
        <v>10403</v>
      </c>
      <c r="B400" s="2" t="s">
        <v>746</v>
      </c>
      <c r="C400" s="2" t="s">
        <v>978</v>
      </c>
      <c r="D400" s="2" t="s">
        <v>17</v>
      </c>
      <c r="E400" s="2" t="s">
        <v>979</v>
      </c>
      <c r="F400" s="8"/>
      <c r="G400" s="4">
        <f ca="1">TODAY()-2326</f>
        <v>42434</v>
      </c>
      <c r="H400" s="4"/>
      <c r="J400" s="9"/>
      <c r="K400" s="10"/>
      <c r="L400" s="9"/>
      <c r="M400" s="3" t="s">
        <v>1480</v>
      </c>
      <c r="N400" s="3" t="s">
        <v>1568</v>
      </c>
      <c r="O400" s="7">
        <v>160.72</v>
      </c>
      <c r="P400" s="3">
        <v>0</v>
      </c>
      <c r="Q400" s="9"/>
      <c r="R400" s="9"/>
    </row>
    <row r="401" spans="1:18" x14ac:dyDescent="0.25">
      <c r="A401" s="2">
        <v>10404</v>
      </c>
      <c r="B401" s="2" t="s">
        <v>980</v>
      </c>
      <c r="C401" s="2" t="s">
        <v>981</v>
      </c>
      <c r="D401" s="2" t="s">
        <v>17</v>
      </c>
      <c r="E401" s="2" t="s">
        <v>982</v>
      </c>
      <c r="F401" s="8"/>
      <c r="G401" s="4">
        <f ca="1">TODAY()-2325</f>
        <v>42435</v>
      </c>
      <c r="H401" s="4"/>
      <c r="J401" s="9"/>
      <c r="K401" s="10"/>
      <c r="L401" s="9"/>
      <c r="M401" s="3" t="s">
        <v>1500</v>
      </c>
      <c r="N401" s="3" t="s">
        <v>1580</v>
      </c>
      <c r="O401" s="6">
        <v>224.69600000000003</v>
      </c>
      <c r="P401" s="3">
        <v>3</v>
      </c>
      <c r="Q401" s="9"/>
      <c r="R401" s="9"/>
    </row>
    <row r="402" spans="1:18" x14ac:dyDescent="0.25">
      <c r="A402" s="2">
        <v>10405</v>
      </c>
      <c r="B402" s="2" t="s">
        <v>278</v>
      </c>
      <c r="C402" s="2" t="s">
        <v>983</v>
      </c>
      <c r="D402" s="2" t="s">
        <v>17</v>
      </c>
      <c r="E402" s="2" t="s">
        <v>984</v>
      </c>
      <c r="F402" s="8"/>
      <c r="G402" s="4">
        <f ca="1">TODAY()-2323</f>
        <v>42437</v>
      </c>
      <c r="H402" s="4"/>
      <c r="J402" s="9"/>
      <c r="K402" s="10"/>
      <c r="L402" s="9"/>
      <c r="M402" s="3" t="s">
        <v>1510</v>
      </c>
      <c r="N402" s="3" t="s">
        <v>1571</v>
      </c>
      <c r="O402" s="6">
        <v>175.79200000000003</v>
      </c>
      <c r="P402" s="3">
        <v>0</v>
      </c>
      <c r="Q402" s="9"/>
      <c r="R402" s="9"/>
    </row>
    <row r="403" spans="1:18" x14ac:dyDescent="0.25">
      <c r="A403" s="2">
        <v>10406</v>
      </c>
      <c r="B403" s="2" t="s">
        <v>985</v>
      </c>
      <c r="C403" s="2" t="s">
        <v>986</v>
      </c>
      <c r="D403" s="2" t="s">
        <v>10</v>
      </c>
      <c r="E403" s="2" t="s">
        <v>987</v>
      </c>
      <c r="F403" s="8"/>
      <c r="G403" s="4">
        <f ca="1">TODAY()-2322</f>
        <v>42438</v>
      </c>
      <c r="H403" s="4">
        <f ca="1">TODAY()-2183</f>
        <v>42577</v>
      </c>
      <c r="I403" s="3" t="s">
        <v>1470</v>
      </c>
      <c r="J403" s="9"/>
      <c r="K403" s="10"/>
      <c r="L403" s="9"/>
      <c r="M403" s="3" t="s">
        <v>1514</v>
      </c>
      <c r="N403" s="3" t="s">
        <v>1568</v>
      </c>
      <c r="O403" s="6">
        <v>222.11199999999999</v>
      </c>
      <c r="P403" s="3">
        <v>1</v>
      </c>
      <c r="Q403" s="9"/>
      <c r="R403" s="9"/>
    </row>
    <row r="404" spans="1:18" x14ac:dyDescent="0.25">
      <c r="A404" s="2">
        <v>10407</v>
      </c>
      <c r="B404" s="2" t="s">
        <v>289</v>
      </c>
      <c r="C404" s="2" t="s">
        <v>988</v>
      </c>
      <c r="D404" s="2" t="s">
        <v>17</v>
      </c>
      <c r="E404" s="2" t="s">
        <v>989</v>
      </c>
      <c r="F404" s="8"/>
      <c r="G404" s="4">
        <f ca="1">TODAY()-2322</f>
        <v>42438</v>
      </c>
      <c r="H404" s="4">
        <f ca="1">TODAY()-1876</f>
        <v>42884</v>
      </c>
      <c r="I404" s="3" t="s">
        <v>1469</v>
      </c>
      <c r="J404" s="9"/>
      <c r="K404" s="10"/>
      <c r="L404" s="9"/>
      <c r="M404" s="3" t="s">
        <v>1521</v>
      </c>
      <c r="N404" s="3" t="s">
        <v>1573</v>
      </c>
      <c r="O404" s="6">
        <v>186.184</v>
      </c>
      <c r="P404" s="3">
        <v>1</v>
      </c>
      <c r="Q404" s="9"/>
      <c r="R404" s="9"/>
    </row>
    <row r="405" spans="1:18" x14ac:dyDescent="0.25">
      <c r="A405" s="2">
        <v>10408</v>
      </c>
      <c r="B405" s="2" t="s">
        <v>489</v>
      </c>
      <c r="C405" s="2" t="s">
        <v>990</v>
      </c>
      <c r="D405" s="2" t="s">
        <v>17</v>
      </c>
      <c r="E405" s="2" t="s">
        <v>991</v>
      </c>
      <c r="F405" s="8"/>
      <c r="G405" s="4">
        <f ca="1">TODAY()-2321</f>
        <v>42439</v>
      </c>
      <c r="H405" s="4"/>
      <c r="J405" s="9"/>
      <c r="K405" s="10"/>
      <c r="L405" s="9"/>
      <c r="M405" s="3" t="s">
        <v>1488</v>
      </c>
      <c r="N405" s="3" t="s">
        <v>1573</v>
      </c>
      <c r="O405" s="7">
        <v>196.05</v>
      </c>
      <c r="P405" s="3">
        <v>0</v>
      </c>
      <c r="Q405" s="9"/>
      <c r="R405" s="9"/>
    </row>
    <row r="406" spans="1:18" x14ac:dyDescent="0.25">
      <c r="A406" s="2">
        <v>10409</v>
      </c>
      <c r="B406" s="2" t="s">
        <v>192</v>
      </c>
      <c r="C406" s="2" t="s">
        <v>992</v>
      </c>
      <c r="D406" s="2" t="s">
        <v>10</v>
      </c>
      <c r="E406" s="2" t="s">
        <v>993</v>
      </c>
      <c r="F406" s="8"/>
      <c r="G406" s="4">
        <f ca="1">TODAY()-2318</f>
        <v>42442</v>
      </c>
      <c r="H406" s="4"/>
      <c r="J406" s="9"/>
      <c r="K406" s="10"/>
      <c r="L406" s="9"/>
      <c r="M406" s="3" t="s">
        <v>1481</v>
      </c>
      <c r="N406" s="3" t="s">
        <v>1587</v>
      </c>
      <c r="O406" s="6">
        <v>194.232</v>
      </c>
      <c r="P406" s="3">
        <v>0</v>
      </c>
      <c r="Q406" s="9"/>
      <c r="R406" s="9"/>
    </row>
    <row r="407" spans="1:18" x14ac:dyDescent="0.25">
      <c r="A407" s="2">
        <v>10410</v>
      </c>
      <c r="B407" s="2" t="s">
        <v>19</v>
      </c>
      <c r="C407" s="2" t="s">
        <v>334</v>
      </c>
      <c r="D407" s="2" t="s">
        <v>17</v>
      </c>
      <c r="E407" s="2" t="s">
        <v>994</v>
      </c>
      <c r="F407" s="8"/>
      <c r="G407" s="4">
        <f ca="1">TODAY()-2313</f>
        <v>42447</v>
      </c>
      <c r="H407" s="4"/>
      <c r="J407" s="9"/>
      <c r="K407" s="10"/>
      <c r="L407" s="9"/>
      <c r="M407" s="3" t="s">
        <v>1488</v>
      </c>
      <c r="N407" s="3" t="s">
        <v>1573</v>
      </c>
      <c r="O407" s="6">
        <v>161.08000000000001</v>
      </c>
      <c r="P407" s="3">
        <v>3</v>
      </c>
      <c r="Q407" s="9"/>
      <c r="R407" s="9"/>
    </row>
    <row r="408" spans="1:18" x14ac:dyDescent="0.25">
      <c r="A408" s="2">
        <v>10411</v>
      </c>
      <c r="B408" s="2" t="s">
        <v>969</v>
      </c>
      <c r="C408" s="2" t="s">
        <v>502</v>
      </c>
      <c r="D408" s="2" t="s">
        <v>17</v>
      </c>
      <c r="E408" s="2" t="s">
        <v>995</v>
      </c>
      <c r="F408" s="8"/>
      <c r="G408" s="4">
        <f ca="1">TODAY()-2313</f>
        <v>42447</v>
      </c>
      <c r="H408" s="4"/>
      <c r="J408" s="9"/>
      <c r="K408" s="10"/>
      <c r="L408" s="9"/>
      <c r="M408" s="3" t="s">
        <v>1565</v>
      </c>
      <c r="N408" s="3" t="s">
        <v>1587</v>
      </c>
      <c r="O408" s="6">
        <v>340.40800000000002</v>
      </c>
      <c r="P408" s="3">
        <v>1</v>
      </c>
      <c r="Q408" s="9"/>
      <c r="R408" s="9"/>
    </row>
    <row r="409" spans="1:18" x14ac:dyDescent="0.25">
      <c r="A409" s="2">
        <v>10412</v>
      </c>
      <c r="B409" s="2" t="s">
        <v>506</v>
      </c>
      <c r="C409" s="2" t="s">
        <v>996</v>
      </c>
      <c r="D409" s="2" t="s">
        <v>17</v>
      </c>
      <c r="E409" s="2" t="s">
        <v>997</v>
      </c>
      <c r="F409" s="8"/>
      <c r="G409" s="4">
        <f ca="1">TODAY()-2307</f>
        <v>42453</v>
      </c>
      <c r="H409" s="4"/>
      <c r="J409" s="9"/>
      <c r="K409" s="10"/>
      <c r="L409" s="9"/>
      <c r="M409" s="3" t="s">
        <v>1565</v>
      </c>
      <c r="N409" s="3" t="s">
        <v>1587</v>
      </c>
      <c r="O409" s="6">
        <v>336.62400000000002</v>
      </c>
      <c r="P409" s="3">
        <v>1</v>
      </c>
      <c r="Q409" s="9"/>
      <c r="R409" s="9"/>
    </row>
    <row r="410" spans="1:18" x14ac:dyDescent="0.25">
      <c r="A410" s="2">
        <v>10413</v>
      </c>
      <c r="B410" s="2" t="s">
        <v>937</v>
      </c>
      <c r="C410" s="2" t="s">
        <v>998</v>
      </c>
      <c r="D410" s="2" t="s">
        <v>17</v>
      </c>
      <c r="E410" s="2" t="s">
        <v>999</v>
      </c>
      <c r="F410" s="8"/>
      <c r="G410" s="4">
        <f ca="1">TODAY()-2306</f>
        <v>42454</v>
      </c>
      <c r="H410" s="4"/>
      <c r="J410" s="9"/>
      <c r="K410" s="10"/>
      <c r="L410" s="9"/>
      <c r="M410" s="3" t="s">
        <v>1488</v>
      </c>
      <c r="N410" s="3" t="s">
        <v>1573</v>
      </c>
      <c r="O410" s="7">
        <v>169.56</v>
      </c>
      <c r="P410" s="3">
        <v>4</v>
      </c>
      <c r="Q410" s="9"/>
      <c r="R410" s="9"/>
    </row>
    <row r="411" spans="1:18" x14ac:dyDescent="0.25">
      <c r="A411" s="2">
        <v>10414</v>
      </c>
      <c r="B411" s="2" t="s">
        <v>1000</v>
      </c>
      <c r="C411" s="2" t="s">
        <v>1001</v>
      </c>
      <c r="D411" s="2" t="s">
        <v>10</v>
      </c>
      <c r="E411" s="2" t="s">
        <v>1002</v>
      </c>
      <c r="F411" s="8"/>
      <c r="G411" s="4">
        <f ca="1">TODAY()-2305</f>
        <v>42455</v>
      </c>
      <c r="H411" s="4"/>
      <c r="J411" s="9"/>
      <c r="K411" s="10"/>
      <c r="L411" s="9"/>
      <c r="M411" s="3" t="s">
        <v>1481</v>
      </c>
      <c r="N411" s="3" t="s">
        <v>1587</v>
      </c>
      <c r="O411" s="6">
        <v>214.89600000000002</v>
      </c>
      <c r="P411" s="3">
        <v>0</v>
      </c>
      <c r="Q411" s="9"/>
      <c r="R411" s="9"/>
    </row>
    <row r="412" spans="1:18" x14ac:dyDescent="0.25">
      <c r="A412" s="2">
        <v>10415</v>
      </c>
      <c r="B412" s="2" t="s">
        <v>380</v>
      </c>
      <c r="C412" s="2" t="s">
        <v>144</v>
      </c>
      <c r="D412" s="2" t="s">
        <v>17</v>
      </c>
      <c r="E412" s="2" t="s">
        <v>1003</v>
      </c>
      <c r="F412" s="8"/>
      <c r="G412" s="4">
        <f ca="1">TODAY()-2303</f>
        <v>42457</v>
      </c>
      <c r="H412" s="4"/>
      <c r="J412" s="9"/>
      <c r="K412" s="10"/>
      <c r="L412" s="9"/>
      <c r="M412" s="3" t="s">
        <v>1521</v>
      </c>
      <c r="N412" s="3" t="s">
        <v>1573</v>
      </c>
      <c r="O412" s="6">
        <v>256.00799999999998</v>
      </c>
      <c r="P412" s="3">
        <v>1</v>
      </c>
      <c r="Q412" s="9"/>
      <c r="R412" s="9"/>
    </row>
    <row r="413" spans="1:18" x14ac:dyDescent="0.25">
      <c r="A413" s="2">
        <v>10416</v>
      </c>
      <c r="B413" s="2" t="s">
        <v>177</v>
      </c>
      <c r="C413" s="2" t="s">
        <v>563</v>
      </c>
      <c r="D413" s="2" t="s">
        <v>17</v>
      </c>
      <c r="E413" s="2" t="s">
        <v>1004</v>
      </c>
      <c r="F413" s="8"/>
      <c r="G413" s="4">
        <f ca="1">TODAY()-2303</f>
        <v>42457</v>
      </c>
      <c r="H413" s="4"/>
      <c r="J413" s="9"/>
      <c r="K413" s="10"/>
      <c r="L413" s="9"/>
      <c r="M413" s="3" t="s">
        <v>1525</v>
      </c>
      <c r="N413" s="3" t="s">
        <v>1580</v>
      </c>
      <c r="O413" s="6">
        <v>165.71199999999999</v>
      </c>
      <c r="P413" s="3">
        <v>2</v>
      </c>
      <c r="Q413" s="9"/>
      <c r="R413" s="9"/>
    </row>
    <row r="414" spans="1:18" x14ac:dyDescent="0.25">
      <c r="A414" s="2">
        <v>10417</v>
      </c>
      <c r="B414" s="2" t="s">
        <v>76</v>
      </c>
      <c r="C414" s="2" t="s">
        <v>1005</v>
      </c>
      <c r="D414" s="2" t="s">
        <v>17</v>
      </c>
      <c r="E414" s="2" t="s">
        <v>1006</v>
      </c>
      <c r="F414" s="8"/>
      <c r="G414" s="4">
        <f ca="1">TODAY()-2302</f>
        <v>42458</v>
      </c>
      <c r="H414" s="4"/>
      <c r="J414" s="9"/>
      <c r="K414" s="10"/>
      <c r="L414" s="9"/>
      <c r="M414" s="3" t="s">
        <v>1513</v>
      </c>
      <c r="N414" s="3" t="s">
        <v>1568</v>
      </c>
      <c r="O414" s="6">
        <v>281.04000000000002</v>
      </c>
      <c r="P414" s="3">
        <v>4</v>
      </c>
      <c r="Q414" s="9"/>
      <c r="R414" s="9"/>
    </row>
    <row r="415" spans="1:18" x14ac:dyDescent="0.25">
      <c r="A415" s="2">
        <v>10418</v>
      </c>
      <c r="B415" s="2" t="s">
        <v>1007</v>
      </c>
      <c r="C415" s="2" t="s">
        <v>1008</v>
      </c>
      <c r="D415" s="2" t="s">
        <v>10</v>
      </c>
      <c r="E415" s="2" t="s">
        <v>1009</v>
      </c>
      <c r="F415" s="8"/>
      <c r="G415" s="4">
        <f ca="1">TODAY()-2302</f>
        <v>42458</v>
      </c>
      <c r="H415" s="4"/>
      <c r="J415" s="9"/>
      <c r="K415" s="10"/>
      <c r="L415" s="9"/>
      <c r="M415" s="3" t="s">
        <v>1488</v>
      </c>
      <c r="N415" s="3" t="s">
        <v>1573</v>
      </c>
      <c r="O415" s="7">
        <v>176.63</v>
      </c>
      <c r="P415" s="3">
        <v>0</v>
      </c>
      <c r="Q415" s="9"/>
      <c r="R415" s="9"/>
    </row>
    <row r="416" spans="1:18" x14ac:dyDescent="0.25">
      <c r="A416" s="2">
        <v>10419</v>
      </c>
      <c r="B416" s="2" t="s">
        <v>183</v>
      </c>
      <c r="C416" s="2" t="s">
        <v>1010</v>
      </c>
      <c r="D416" s="2" t="s">
        <v>10</v>
      </c>
      <c r="E416" s="2" t="s">
        <v>1011</v>
      </c>
      <c r="F416" s="8"/>
      <c r="G416" s="4">
        <f ca="1">TODAY()-2301</f>
        <v>42459</v>
      </c>
      <c r="H416" s="4"/>
      <c r="J416" s="9"/>
      <c r="K416" s="10"/>
      <c r="L416" s="9"/>
      <c r="M416" s="3" t="s">
        <v>1488</v>
      </c>
      <c r="N416" s="3" t="s">
        <v>1573</v>
      </c>
      <c r="O416" s="6">
        <v>169.56</v>
      </c>
      <c r="P416" s="3">
        <v>0</v>
      </c>
      <c r="Q416" s="9"/>
      <c r="R416" s="9"/>
    </row>
    <row r="417" spans="1:18" x14ac:dyDescent="0.25">
      <c r="A417" s="2">
        <v>10420</v>
      </c>
      <c r="B417" s="2" t="s">
        <v>711</v>
      </c>
      <c r="C417" s="2" t="s">
        <v>1012</v>
      </c>
      <c r="D417" s="2" t="s">
        <v>17</v>
      </c>
      <c r="E417" s="2" t="s">
        <v>1013</v>
      </c>
      <c r="F417" s="8"/>
      <c r="G417" s="4">
        <f ca="1">TODAY()-2301</f>
        <v>42459</v>
      </c>
      <c r="H417" s="4">
        <f ca="1">TODAY()-1590</f>
        <v>43170</v>
      </c>
      <c r="I417" s="3" t="s">
        <v>1470</v>
      </c>
      <c r="J417" s="9"/>
      <c r="K417" s="10"/>
      <c r="L417" s="9"/>
      <c r="M417" s="3" t="s">
        <v>1483</v>
      </c>
      <c r="N417" s="3" t="s">
        <v>1582</v>
      </c>
      <c r="O417" s="6">
        <v>240.8</v>
      </c>
      <c r="P417" s="3">
        <v>0</v>
      </c>
      <c r="Q417" s="9"/>
      <c r="R417" s="9"/>
    </row>
    <row r="418" spans="1:18" x14ac:dyDescent="0.25">
      <c r="A418" s="2">
        <v>10421</v>
      </c>
      <c r="B418" s="2" t="s">
        <v>534</v>
      </c>
      <c r="C418" s="2" t="s">
        <v>521</v>
      </c>
      <c r="D418" s="2" t="s">
        <v>10</v>
      </c>
      <c r="E418" s="2" t="s">
        <v>1014</v>
      </c>
      <c r="F418" s="8"/>
      <c r="G418" s="4">
        <f ca="1">TODAY()-2296</f>
        <v>42464</v>
      </c>
      <c r="H418" s="4"/>
      <c r="J418" s="9"/>
      <c r="K418" s="10"/>
      <c r="L418" s="9"/>
      <c r="M418" s="3" t="s">
        <v>1477</v>
      </c>
      <c r="N418" s="3" t="s">
        <v>1586</v>
      </c>
      <c r="O418" s="6">
        <v>267.62399999999997</v>
      </c>
      <c r="P418" s="3">
        <v>4</v>
      </c>
      <c r="Q418" s="9"/>
      <c r="R418" s="9"/>
    </row>
    <row r="419" spans="1:18" x14ac:dyDescent="0.25">
      <c r="A419" s="2">
        <v>10422</v>
      </c>
      <c r="B419" s="2" t="s">
        <v>88</v>
      </c>
      <c r="C419" s="2" t="s">
        <v>1015</v>
      </c>
      <c r="D419" s="2" t="s">
        <v>17</v>
      </c>
      <c r="E419" s="2" t="s">
        <v>1016</v>
      </c>
      <c r="F419" s="8"/>
      <c r="G419" s="4">
        <f ca="1">TODAY()-2295</f>
        <v>42465</v>
      </c>
      <c r="H419" s="4">
        <f ca="1">TODAY()-1911</f>
        <v>42849</v>
      </c>
      <c r="I419" s="3" t="s">
        <v>1469</v>
      </c>
      <c r="J419" s="9"/>
      <c r="K419" s="10"/>
      <c r="L419" s="9"/>
      <c r="M419" s="3" t="s">
        <v>1488</v>
      </c>
      <c r="N419" s="3" t="s">
        <v>1573</v>
      </c>
      <c r="O419" s="6">
        <v>168.14400000000001</v>
      </c>
      <c r="P419" s="3">
        <v>0</v>
      </c>
      <c r="Q419" s="9"/>
      <c r="R419" s="9"/>
    </row>
    <row r="420" spans="1:18" x14ac:dyDescent="0.25">
      <c r="A420" s="2">
        <v>10423</v>
      </c>
      <c r="B420" s="2" t="s">
        <v>380</v>
      </c>
      <c r="C420" s="2" t="s">
        <v>1017</v>
      </c>
      <c r="D420" s="2" t="s">
        <v>10</v>
      </c>
      <c r="E420" s="2" t="s">
        <v>1018</v>
      </c>
      <c r="F420" s="8"/>
      <c r="G420" s="4">
        <f ca="1">TODAY()-2292</f>
        <v>42468</v>
      </c>
      <c r="H420" s="4"/>
      <c r="J420" s="9"/>
      <c r="K420" s="10"/>
      <c r="L420" s="9"/>
      <c r="M420" s="3" t="s">
        <v>1488</v>
      </c>
      <c r="N420" s="3" t="s">
        <v>1573</v>
      </c>
      <c r="O420" s="7">
        <v>197.82</v>
      </c>
      <c r="P420" s="3">
        <v>0</v>
      </c>
      <c r="Q420" s="9"/>
      <c r="R420" s="9"/>
    </row>
    <row r="421" spans="1:18" x14ac:dyDescent="0.25">
      <c r="A421" s="2">
        <v>10424</v>
      </c>
      <c r="B421" s="2" t="s">
        <v>286</v>
      </c>
      <c r="C421" s="2" t="s">
        <v>223</v>
      </c>
      <c r="D421" s="2" t="s">
        <v>17</v>
      </c>
      <c r="E421" s="2" t="s">
        <v>1019</v>
      </c>
      <c r="F421" s="8"/>
      <c r="G421" s="4">
        <f ca="1">TODAY()-2286</f>
        <v>42474</v>
      </c>
      <c r="H421" s="4"/>
      <c r="J421" s="9"/>
      <c r="K421" s="10"/>
      <c r="L421" s="9"/>
      <c r="M421" s="3" t="s">
        <v>1544</v>
      </c>
      <c r="N421" s="3" t="s">
        <v>1566</v>
      </c>
      <c r="O421" s="6">
        <v>313.52</v>
      </c>
      <c r="P421" s="3">
        <v>3</v>
      </c>
      <c r="Q421" s="9"/>
      <c r="R421" s="9"/>
    </row>
    <row r="422" spans="1:18" x14ac:dyDescent="0.25">
      <c r="A422" s="2">
        <v>10425</v>
      </c>
      <c r="B422" s="2" t="s">
        <v>428</v>
      </c>
      <c r="C422" s="2" t="s">
        <v>726</v>
      </c>
      <c r="D422" s="2" t="s">
        <v>17</v>
      </c>
      <c r="E422" s="2" t="s">
        <v>1020</v>
      </c>
      <c r="F422" s="8"/>
      <c r="G422" s="4">
        <f ca="1">TODAY()-2280</f>
        <v>42480</v>
      </c>
      <c r="H422" s="4"/>
      <c r="J422" s="9"/>
      <c r="K422" s="10"/>
      <c r="L422" s="9"/>
      <c r="M422" s="3" t="s">
        <v>1523</v>
      </c>
      <c r="N422" s="3" t="s">
        <v>1582</v>
      </c>
      <c r="O422" s="6">
        <v>233.23200000000003</v>
      </c>
      <c r="P422" s="3">
        <v>3</v>
      </c>
      <c r="Q422" s="9"/>
      <c r="R422" s="9"/>
    </row>
    <row r="423" spans="1:18" x14ac:dyDescent="0.25">
      <c r="A423" s="2">
        <v>10426</v>
      </c>
      <c r="B423" s="2" t="s">
        <v>330</v>
      </c>
      <c r="C423" s="2" t="s">
        <v>385</v>
      </c>
      <c r="D423" s="2" t="s">
        <v>10</v>
      </c>
      <c r="E423" s="2" t="s">
        <v>1021</v>
      </c>
      <c r="F423" s="8"/>
      <c r="G423" s="4">
        <f ca="1">TODAY()-2278</f>
        <v>42482</v>
      </c>
      <c r="H423" s="4"/>
      <c r="J423" s="9"/>
      <c r="K423" s="10"/>
      <c r="L423" s="9"/>
      <c r="M423" s="3" t="s">
        <v>1514</v>
      </c>
      <c r="N423" s="3" t="s">
        <v>1568</v>
      </c>
      <c r="O423" s="6">
        <v>250.464</v>
      </c>
      <c r="P423" s="3">
        <v>1</v>
      </c>
      <c r="Q423" s="9"/>
      <c r="R423" s="9"/>
    </row>
    <row r="424" spans="1:18" x14ac:dyDescent="0.25">
      <c r="A424" s="2">
        <v>10427</v>
      </c>
      <c r="B424" s="2" t="s">
        <v>637</v>
      </c>
      <c r="C424" s="2" t="s">
        <v>1022</v>
      </c>
      <c r="D424" s="2" t="s">
        <v>10</v>
      </c>
      <c r="E424" s="2" t="s">
        <v>1023</v>
      </c>
      <c r="F424" s="8"/>
      <c r="G424" s="4">
        <f ca="1">TODAY()-2257</f>
        <v>42503</v>
      </c>
      <c r="H424" s="4"/>
      <c r="J424" s="9"/>
      <c r="K424" s="10"/>
      <c r="L424" s="9"/>
      <c r="M424" s="3" t="s">
        <v>1480</v>
      </c>
      <c r="N424" s="3" t="s">
        <v>1568</v>
      </c>
      <c r="O424" s="6">
        <v>181.52</v>
      </c>
      <c r="P424" s="3">
        <v>0</v>
      </c>
      <c r="Q424" s="9"/>
      <c r="R424" s="9"/>
    </row>
    <row r="425" spans="1:18" x14ac:dyDescent="0.25">
      <c r="A425" s="2">
        <v>10428</v>
      </c>
      <c r="B425" s="2" t="s">
        <v>639</v>
      </c>
      <c r="C425" s="2" t="s">
        <v>1017</v>
      </c>
      <c r="D425" s="2" t="s">
        <v>10</v>
      </c>
      <c r="E425" s="2" t="s">
        <v>1024</v>
      </c>
      <c r="F425" s="8"/>
      <c r="G425" s="4">
        <f ca="1">TODAY()-2253</f>
        <v>42507</v>
      </c>
      <c r="H425" s="4"/>
      <c r="J425" s="9"/>
      <c r="K425" s="10"/>
      <c r="L425" s="9"/>
      <c r="M425" s="3" t="s">
        <v>1488</v>
      </c>
      <c r="N425" s="3" t="s">
        <v>1573</v>
      </c>
      <c r="O425" s="7">
        <v>148.36000000000001</v>
      </c>
      <c r="P425" s="3">
        <v>0</v>
      </c>
      <c r="Q425" s="9"/>
      <c r="R425" s="9"/>
    </row>
    <row r="426" spans="1:18" x14ac:dyDescent="0.25">
      <c r="A426" s="2">
        <v>10429</v>
      </c>
      <c r="B426" s="2" t="s">
        <v>1025</v>
      </c>
      <c r="C426" s="2" t="s">
        <v>1026</v>
      </c>
      <c r="D426" s="2" t="s">
        <v>17</v>
      </c>
      <c r="E426" s="2" t="s">
        <v>1027</v>
      </c>
      <c r="F426" s="8"/>
      <c r="G426" s="4">
        <f ca="1">TODAY()-2249</f>
        <v>42511</v>
      </c>
      <c r="H426" s="4"/>
      <c r="J426" s="9"/>
      <c r="K426" s="10"/>
      <c r="L426" s="9"/>
      <c r="M426" s="3" t="s">
        <v>1488</v>
      </c>
      <c r="N426" s="3" t="s">
        <v>1573</v>
      </c>
      <c r="O426" s="7">
        <v>160.72999999999999</v>
      </c>
      <c r="P426" s="3">
        <v>2</v>
      </c>
      <c r="Q426" s="9"/>
      <c r="R426" s="9"/>
    </row>
    <row r="427" spans="1:18" x14ac:dyDescent="0.25">
      <c r="A427" s="2">
        <v>10430</v>
      </c>
      <c r="B427" s="2" t="s">
        <v>1028</v>
      </c>
      <c r="C427" s="2" t="s">
        <v>1017</v>
      </c>
      <c r="D427" s="2" t="s">
        <v>10</v>
      </c>
      <c r="E427" s="2" t="s">
        <v>1029</v>
      </c>
      <c r="F427" s="8"/>
      <c r="G427" s="4">
        <f ca="1">TODAY()-2242</f>
        <v>42518</v>
      </c>
      <c r="H427" s="4"/>
      <c r="J427" s="9"/>
      <c r="K427" s="10"/>
      <c r="L427" s="9"/>
      <c r="M427" s="3" t="s">
        <v>1488</v>
      </c>
      <c r="N427" s="3" t="s">
        <v>1573</v>
      </c>
      <c r="O427" s="6">
        <v>161.08000000000001</v>
      </c>
      <c r="P427" s="3">
        <v>0</v>
      </c>
      <c r="Q427" s="9"/>
      <c r="R427" s="9"/>
    </row>
    <row r="428" spans="1:18" x14ac:dyDescent="0.25">
      <c r="A428" s="2">
        <v>10431</v>
      </c>
      <c r="B428" s="2" t="s">
        <v>390</v>
      </c>
      <c r="C428" s="2" t="s">
        <v>620</v>
      </c>
      <c r="D428" s="2" t="s">
        <v>10</v>
      </c>
      <c r="E428" s="2" t="s">
        <v>1030</v>
      </c>
      <c r="F428" s="8"/>
      <c r="G428" s="4">
        <f ca="1">TODAY()-2241</f>
        <v>42519</v>
      </c>
      <c r="H428" s="4"/>
      <c r="J428" s="9"/>
      <c r="K428" s="10"/>
      <c r="L428" s="9"/>
      <c r="M428" s="3" t="s">
        <v>1513</v>
      </c>
      <c r="N428" s="3" t="s">
        <v>1568</v>
      </c>
      <c r="O428" s="6">
        <v>297.56799999999998</v>
      </c>
      <c r="P428" s="3">
        <v>0</v>
      </c>
      <c r="Q428" s="9"/>
      <c r="R428" s="9"/>
    </row>
    <row r="429" spans="1:18" x14ac:dyDescent="0.25">
      <c r="A429" s="2">
        <v>10432</v>
      </c>
      <c r="B429" s="2" t="s">
        <v>746</v>
      </c>
      <c r="C429" s="2" t="s">
        <v>1031</v>
      </c>
      <c r="D429" s="2" t="s">
        <v>10</v>
      </c>
      <c r="E429" s="2" t="s">
        <v>1032</v>
      </c>
      <c r="F429" s="8"/>
      <c r="G429" s="4">
        <f ca="1">TODAY()-2230</f>
        <v>42530</v>
      </c>
      <c r="H429" s="4">
        <f ca="1">TODAY()-2103</f>
        <v>42657</v>
      </c>
      <c r="I429" s="3" t="s">
        <v>1470</v>
      </c>
      <c r="J429" s="9"/>
      <c r="K429" s="10"/>
      <c r="L429" s="9"/>
      <c r="M429" s="3" t="s">
        <v>1475</v>
      </c>
      <c r="N429" s="3" t="s">
        <v>1566</v>
      </c>
      <c r="O429" s="6">
        <v>312.69600000000003</v>
      </c>
      <c r="P429" s="3">
        <v>1</v>
      </c>
      <c r="Q429" s="9"/>
      <c r="R429" s="9"/>
    </row>
    <row r="430" spans="1:18" x14ac:dyDescent="0.25">
      <c r="A430" s="2">
        <v>10433</v>
      </c>
      <c r="B430" s="2" t="s">
        <v>671</v>
      </c>
      <c r="C430" s="2" t="s">
        <v>1033</v>
      </c>
      <c r="D430" s="2" t="s">
        <v>17</v>
      </c>
      <c r="E430" s="2" t="s">
        <v>1034</v>
      </c>
      <c r="F430" s="8"/>
      <c r="G430" s="4">
        <f ca="1">TODAY()-2229</f>
        <v>42531</v>
      </c>
      <c r="H430" s="4"/>
      <c r="J430" s="9"/>
      <c r="K430" s="10"/>
      <c r="L430" s="9"/>
      <c r="M430" s="3" t="s">
        <v>1514</v>
      </c>
      <c r="N430" s="3" t="s">
        <v>1568</v>
      </c>
      <c r="O430" s="6">
        <v>285.91199999999998</v>
      </c>
      <c r="P430" s="3">
        <v>0</v>
      </c>
      <c r="Q430" s="9"/>
      <c r="R430" s="9"/>
    </row>
    <row r="431" spans="1:18" x14ac:dyDescent="0.25">
      <c r="A431" s="2">
        <v>10434</v>
      </c>
      <c r="B431" s="2" t="s">
        <v>278</v>
      </c>
      <c r="C431" s="2" t="s">
        <v>1035</v>
      </c>
      <c r="D431" s="2" t="s">
        <v>10</v>
      </c>
      <c r="E431" s="2" t="s">
        <v>1036</v>
      </c>
      <c r="F431" s="8"/>
      <c r="G431" s="4">
        <f ca="1">TODAY()-2225</f>
        <v>42535</v>
      </c>
      <c r="H431" s="4"/>
      <c r="J431" s="9"/>
      <c r="K431" s="10"/>
      <c r="L431" s="9"/>
      <c r="M431" s="3" t="s">
        <v>1521</v>
      </c>
      <c r="N431" s="3" t="s">
        <v>1573</v>
      </c>
      <c r="O431" s="6">
        <v>232.73600000000002</v>
      </c>
      <c r="P431" s="3">
        <v>2</v>
      </c>
      <c r="Q431" s="9"/>
      <c r="R431" s="9"/>
    </row>
    <row r="432" spans="1:18" x14ac:dyDescent="0.25">
      <c r="A432" s="2">
        <v>10435</v>
      </c>
      <c r="B432" s="2" t="s">
        <v>1037</v>
      </c>
      <c r="C432" s="2" t="s">
        <v>181</v>
      </c>
      <c r="D432" s="2" t="s">
        <v>17</v>
      </c>
      <c r="E432" s="2" t="s">
        <v>1038</v>
      </c>
      <c r="F432" s="8"/>
      <c r="G432" s="4">
        <f ca="1">TODAY()-2224</f>
        <v>42536</v>
      </c>
      <c r="H432" s="4"/>
      <c r="J432" s="9"/>
      <c r="K432" s="10"/>
      <c r="L432" s="9"/>
      <c r="M432" s="3" t="s">
        <v>1513</v>
      </c>
      <c r="N432" s="3" t="s">
        <v>1568</v>
      </c>
      <c r="O432" s="6">
        <v>276.31200000000001</v>
      </c>
      <c r="P432" s="3">
        <v>0</v>
      </c>
      <c r="Q432" s="9"/>
      <c r="R432" s="9"/>
    </row>
    <row r="433" spans="1:18" x14ac:dyDescent="0.25">
      <c r="A433" s="2">
        <v>10436</v>
      </c>
      <c r="B433" s="2" t="s">
        <v>313</v>
      </c>
      <c r="C433" s="2" t="s">
        <v>1039</v>
      </c>
      <c r="D433" s="2" t="s">
        <v>10</v>
      </c>
      <c r="E433" s="2" t="s">
        <v>1040</v>
      </c>
      <c r="F433" s="8"/>
      <c r="G433" s="4">
        <f ca="1">TODAY()-2224</f>
        <v>42536</v>
      </c>
      <c r="H433" s="4">
        <f ca="1">TODAY()-1507</f>
        <v>43253</v>
      </c>
      <c r="I433" s="3" t="s">
        <v>1469</v>
      </c>
      <c r="J433" s="9"/>
      <c r="K433" s="10"/>
      <c r="L433" s="9"/>
      <c r="M433" s="3" t="s">
        <v>1493</v>
      </c>
      <c r="N433" s="3" t="s">
        <v>1583</v>
      </c>
      <c r="O433" s="6">
        <v>536.46400000000006</v>
      </c>
      <c r="P433" s="3">
        <v>0</v>
      </c>
      <c r="Q433" s="9"/>
      <c r="R433" s="9"/>
    </row>
    <row r="434" spans="1:18" x14ac:dyDescent="0.25">
      <c r="A434" s="2">
        <v>10437</v>
      </c>
      <c r="B434" s="2" t="s">
        <v>118</v>
      </c>
      <c r="C434" s="2" t="s">
        <v>366</v>
      </c>
      <c r="D434" s="2" t="s">
        <v>17</v>
      </c>
      <c r="E434" s="2" t="s">
        <v>1041</v>
      </c>
      <c r="F434" s="8"/>
      <c r="G434" s="4">
        <f ca="1">TODAY()-2222</f>
        <v>42538</v>
      </c>
      <c r="H434" s="4"/>
      <c r="J434" s="9"/>
      <c r="K434" s="10"/>
      <c r="L434" s="9"/>
      <c r="M434" s="3" t="s">
        <v>1521</v>
      </c>
      <c r="N434" s="3" t="s">
        <v>1573</v>
      </c>
      <c r="O434" s="6">
        <v>193.16800000000001</v>
      </c>
      <c r="P434" s="3">
        <v>0</v>
      </c>
      <c r="Q434" s="9"/>
      <c r="R434" s="9"/>
    </row>
    <row r="435" spans="1:18" x14ac:dyDescent="0.25">
      <c r="A435" s="2">
        <v>10438</v>
      </c>
      <c r="B435" s="2" t="s">
        <v>149</v>
      </c>
      <c r="C435" s="2" t="s">
        <v>1042</v>
      </c>
      <c r="D435" s="2" t="s">
        <v>17</v>
      </c>
      <c r="E435" s="2" t="s">
        <v>1043</v>
      </c>
      <c r="F435" s="8"/>
      <c r="G435" s="4">
        <f ca="1">TODAY()-2221</f>
        <v>42539</v>
      </c>
      <c r="H435" s="4">
        <f ca="1">TODAY()-1860</f>
        <v>42900</v>
      </c>
      <c r="I435" s="3" t="s">
        <v>1470</v>
      </c>
      <c r="J435" s="9"/>
      <c r="K435" s="10"/>
      <c r="L435" s="9"/>
      <c r="M435" s="3" t="s">
        <v>1477</v>
      </c>
      <c r="N435" s="3" t="s">
        <v>1586</v>
      </c>
      <c r="O435" s="6">
        <v>337.77600000000007</v>
      </c>
      <c r="P435" s="3">
        <v>0</v>
      </c>
      <c r="Q435" s="9"/>
      <c r="R435" s="9"/>
    </row>
    <row r="436" spans="1:18" x14ac:dyDescent="0.25">
      <c r="A436" s="2">
        <v>10439</v>
      </c>
      <c r="B436" s="2" t="s">
        <v>1044</v>
      </c>
      <c r="C436" s="2" t="s">
        <v>1045</v>
      </c>
      <c r="D436" s="2" t="s">
        <v>10</v>
      </c>
      <c r="E436" s="2" t="s">
        <v>1046</v>
      </c>
      <c r="F436" s="8"/>
      <c r="G436" s="4">
        <f ca="1">TODAY()-2220</f>
        <v>42540</v>
      </c>
      <c r="H436" s="4"/>
      <c r="J436" s="9"/>
      <c r="K436" s="10"/>
      <c r="L436" s="9"/>
      <c r="M436" s="3" t="s">
        <v>1488</v>
      </c>
      <c r="N436" s="3" t="s">
        <v>1573</v>
      </c>
      <c r="O436" s="7">
        <v>151.9</v>
      </c>
      <c r="P436" s="3">
        <v>1</v>
      </c>
      <c r="Q436" s="9"/>
      <c r="R436" s="9"/>
    </row>
    <row r="437" spans="1:18" x14ac:dyDescent="0.25">
      <c r="A437" s="2">
        <v>10440</v>
      </c>
      <c r="B437" s="2" t="s">
        <v>1047</v>
      </c>
      <c r="C437" s="2" t="s">
        <v>437</v>
      </c>
      <c r="D437" s="2" t="s">
        <v>10</v>
      </c>
      <c r="E437" s="2" t="s">
        <v>1048</v>
      </c>
      <c r="F437" s="8"/>
      <c r="G437" s="4">
        <f ca="1">TODAY()-2218</f>
        <v>42542</v>
      </c>
      <c r="H437" s="4"/>
      <c r="J437" s="9"/>
      <c r="K437" s="10"/>
      <c r="L437" s="9"/>
      <c r="M437" s="3" t="s">
        <v>1513</v>
      </c>
      <c r="N437" s="3" t="s">
        <v>1568</v>
      </c>
      <c r="O437" s="6">
        <v>266.86399999999998</v>
      </c>
      <c r="P437" s="3">
        <v>1</v>
      </c>
      <c r="Q437" s="9"/>
      <c r="R437" s="9"/>
    </row>
    <row r="438" spans="1:18" x14ac:dyDescent="0.25">
      <c r="A438" s="2">
        <v>10441</v>
      </c>
      <c r="B438" s="2" t="s">
        <v>82</v>
      </c>
      <c r="C438" s="2" t="s">
        <v>459</v>
      </c>
      <c r="D438" s="2" t="s">
        <v>17</v>
      </c>
      <c r="E438" s="2" t="s">
        <v>1049</v>
      </c>
      <c r="F438" s="8"/>
      <c r="G438" s="4">
        <f ca="1">TODAY()-2218</f>
        <v>42542</v>
      </c>
      <c r="H438" s="4"/>
      <c r="J438" s="9"/>
      <c r="K438" s="10"/>
      <c r="L438" s="9"/>
      <c r="M438" s="3" t="s">
        <v>1480</v>
      </c>
      <c r="N438" s="3" t="s">
        <v>1568</v>
      </c>
      <c r="O438" s="6">
        <v>178.49600000000001</v>
      </c>
      <c r="P438" s="3">
        <v>0</v>
      </c>
      <c r="Q438" s="9"/>
      <c r="R438" s="9"/>
    </row>
    <row r="439" spans="1:18" x14ac:dyDescent="0.25">
      <c r="A439" s="2">
        <v>10442</v>
      </c>
      <c r="B439" s="2" t="s">
        <v>1050</v>
      </c>
      <c r="C439" s="2" t="s">
        <v>1051</v>
      </c>
      <c r="D439" s="2" t="s">
        <v>17</v>
      </c>
      <c r="E439" s="2" t="s">
        <v>1052</v>
      </c>
      <c r="F439" s="8"/>
      <c r="G439" s="4">
        <f ca="1">TODAY()-2213</f>
        <v>42547</v>
      </c>
      <c r="H439" s="4"/>
      <c r="J439" s="9"/>
      <c r="K439" s="10"/>
      <c r="L439" s="9"/>
      <c r="M439" s="3" t="s">
        <v>1480</v>
      </c>
      <c r="N439" s="3" t="s">
        <v>1568</v>
      </c>
      <c r="O439" s="6">
        <v>183.03200000000001</v>
      </c>
      <c r="P439" s="3">
        <v>0</v>
      </c>
      <c r="Q439" s="9"/>
      <c r="R439" s="9"/>
    </row>
    <row r="440" spans="1:18" x14ac:dyDescent="0.25">
      <c r="A440" s="2">
        <v>10443</v>
      </c>
      <c r="B440" s="2" t="s">
        <v>534</v>
      </c>
      <c r="C440" s="2" t="s">
        <v>523</v>
      </c>
      <c r="D440" s="2" t="s">
        <v>10</v>
      </c>
      <c r="E440" s="2" t="s">
        <v>1053</v>
      </c>
      <c r="F440" s="8"/>
      <c r="G440" s="4">
        <f ca="1">TODAY()-2212</f>
        <v>42548</v>
      </c>
      <c r="H440" s="4"/>
      <c r="J440" s="9"/>
      <c r="K440" s="10"/>
      <c r="L440" s="9"/>
      <c r="M440" s="3" t="s">
        <v>1511</v>
      </c>
      <c r="N440" s="3" t="s">
        <v>1571</v>
      </c>
      <c r="O440" s="6">
        <v>239.44000000000003</v>
      </c>
      <c r="P440" s="3">
        <v>1</v>
      </c>
      <c r="Q440" s="9"/>
      <c r="R440" s="9"/>
    </row>
    <row r="441" spans="1:18" x14ac:dyDescent="0.25">
      <c r="A441" s="2">
        <v>10444</v>
      </c>
      <c r="B441" s="2" t="s">
        <v>471</v>
      </c>
      <c r="C441" s="2" t="s">
        <v>542</v>
      </c>
      <c r="D441" s="2" t="s">
        <v>17</v>
      </c>
      <c r="E441" s="2" t="s">
        <v>1054</v>
      </c>
      <c r="F441" s="8"/>
      <c r="G441" s="4">
        <f ca="1">TODAY()-2210</f>
        <v>42550</v>
      </c>
      <c r="H441" s="4"/>
      <c r="J441" s="9"/>
      <c r="K441" s="10"/>
      <c r="L441" s="9"/>
      <c r="M441" s="3" t="s">
        <v>1517</v>
      </c>
      <c r="N441" s="3" t="s">
        <v>1580</v>
      </c>
      <c r="O441" s="6">
        <v>166.19200000000001</v>
      </c>
      <c r="P441" s="3">
        <v>3</v>
      </c>
      <c r="Q441" s="9"/>
      <c r="R441" s="9"/>
    </row>
    <row r="442" spans="1:18" x14ac:dyDescent="0.25">
      <c r="A442" s="2">
        <v>10445</v>
      </c>
      <c r="B442" s="2" t="s">
        <v>358</v>
      </c>
      <c r="C442" s="2" t="s">
        <v>1055</v>
      </c>
      <c r="D442" s="2" t="s">
        <v>10</v>
      </c>
      <c r="E442" s="2" t="s">
        <v>1056</v>
      </c>
      <c r="F442" s="8"/>
      <c r="G442" s="4">
        <f ca="1">TODAY()-2209</f>
        <v>42551</v>
      </c>
      <c r="H442" s="4">
        <f ca="1">TODAY()-1573</f>
        <v>43187</v>
      </c>
      <c r="I442" s="3" t="s">
        <v>1469</v>
      </c>
      <c r="J442" s="9"/>
      <c r="K442" s="10"/>
      <c r="L442" s="9"/>
      <c r="M442" s="3" t="s">
        <v>1513</v>
      </c>
      <c r="N442" s="3" t="s">
        <v>1568</v>
      </c>
      <c r="O442" s="6">
        <v>259.78400000000005</v>
      </c>
      <c r="P442" s="3">
        <v>0</v>
      </c>
      <c r="Q442" s="9"/>
      <c r="R442" s="9"/>
    </row>
    <row r="443" spans="1:18" x14ac:dyDescent="0.25">
      <c r="A443" s="2">
        <v>10446</v>
      </c>
      <c r="B443" s="2" t="s">
        <v>207</v>
      </c>
      <c r="C443" s="2" t="s">
        <v>1057</v>
      </c>
      <c r="D443" s="2" t="s">
        <v>17</v>
      </c>
      <c r="E443" s="2" t="s">
        <v>1058</v>
      </c>
      <c r="F443" s="8"/>
      <c r="G443" s="4">
        <f ca="1">TODAY()-2205</f>
        <v>42555</v>
      </c>
      <c r="H443" s="4"/>
      <c r="J443" s="9"/>
      <c r="K443" s="10"/>
      <c r="L443" s="9"/>
      <c r="M443" s="3" t="s">
        <v>1517</v>
      </c>
      <c r="N443" s="3" t="s">
        <v>1580</v>
      </c>
      <c r="O443" s="6">
        <v>220.464</v>
      </c>
      <c r="P443" s="3">
        <v>1</v>
      </c>
      <c r="Q443" s="9"/>
      <c r="R443" s="9"/>
    </row>
    <row r="444" spans="1:18" x14ac:dyDescent="0.25">
      <c r="A444" s="2">
        <v>10447</v>
      </c>
      <c r="B444" s="2" t="s">
        <v>129</v>
      </c>
      <c r="C444" s="2" t="s">
        <v>1059</v>
      </c>
      <c r="D444" s="2" t="s">
        <v>10</v>
      </c>
      <c r="E444" s="2" t="s">
        <v>1060</v>
      </c>
      <c r="F444" s="8"/>
      <c r="G444" s="4">
        <f ca="1">TODAY()-2203</f>
        <v>42557</v>
      </c>
      <c r="H444" s="4"/>
      <c r="J444" s="9"/>
      <c r="K444" s="10"/>
      <c r="L444" s="9"/>
      <c r="M444" s="3" t="s">
        <v>1537</v>
      </c>
      <c r="N444" s="3" t="s">
        <v>1570</v>
      </c>
      <c r="O444" s="6">
        <v>397.27199999999999</v>
      </c>
      <c r="P444" s="3">
        <v>1</v>
      </c>
      <c r="Q444" s="9"/>
      <c r="R444" s="9"/>
    </row>
    <row r="445" spans="1:18" x14ac:dyDescent="0.25">
      <c r="A445" s="2">
        <v>10448</v>
      </c>
      <c r="B445" s="2" t="s">
        <v>359</v>
      </c>
      <c r="C445" s="2" t="s">
        <v>1061</v>
      </c>
      <c r="D445" s="2" t="s">
        <v>10</v>
      </c>
      <c r="E445" s="2" t="s">
        <v>1062</v>
      </c>
      <c r="F445" s="8"/>
      <c r="G445" s="4">
        <f ca="1">TODAY()-2197</f>
        <v>42563</v>
      </c>
      <c r="H445" s="4">
        <f ca="1">TODAY()-1911</f>
        <v>42849</v>
      </c>
      <c r="I445" s="3" t="s">
        <v>1469</v>
      </c>
      <c r="J445" s="9"/>
      <c r="K445" s="10"/>
      <c r="L445" s="9"/>
      <c r="M445" s="3" t="s">
        <v>1537</v>
      </c>
      <c r="N445" s="3" t="s">
        <v>1570</v>
      </c>
      <c r="O445" s="6">
        <v>317.81600000000003</v>
      </c>
      <c r="P445" s="3">
        <v>1</v>
      </c>
      <c r="Q445" s="9"/>
      <c r="R445" s="9"/>
    </row>
    <row r="446" spans="1:18" x14ac:dyDescent="0.25">
      <c r="A446" s="2">
        <v>10449</v>
      </c>
      <c r="B446" s="2" t="s">
        <v>1063</v>
      </c>
      <c r="C446" s="2" t="s">
        <v>1064</v>
      </c>
      <c r="D446" s="2" t="s">
        <v>10</v>
      </c>
      <c r="E446" s="2" t="s">
        <v>1065</v>
      </c>
      <c r="F446" s="8"/>
      <c r="G446" s="4">
        <f ca="1">TODAY()-2195</f>
        <v>42565</v>
      </c>
      <c r="H446" s="4"/>
      <c r="J446" s="9"/>
      <c r="K446" s="10"/>
      <c r="L446" s="9"/>
      <c r="M446" s="3" t="s">
        <v>1488</v>
      </c>
      <c r="N446" s="3" t="s">
        <v>1573</v>
      </c>
      <c r="O446" s="7">
        <v>155.43</v>
      </c>
      <c r="P446" s="3">
        <v>0</v>
      </c>
      <c r="Q446" s="9"/>
      <c r="R446" s="9"/>
    </row>
    <row r="447" spans="1:18" x14ac:dyDescent="0.25">
      <c r="A447" s="2">
        <v>10450</v>
      </c>
      <c r="B447" s="2" t="s">
        <v>1066</v>
      </c>
      <c r="C447" s="2" t="s">
        <v>1067</v>
      </c>
      <c r="D447" s="2" t="s">
        <v>17</v>
      </c>
      <c r="E447" s="2" t="s">
        <v>1068</v>
      </c>
      <c r="F447" s="8"/>
      <c r="G447" s="4">
        <f ca="1">TODAY()-2195</f>
        <v>42565</v>
      </c>
      <c r="H447" s="4"/>
      <c r="J447" s="9"/>
      <c r="K447" s="10"/>
      <c r="L447" s="9"/>
      <c r="M447" s="3" t="s">
        <v>1488</v>
      </c>
      <c r="N447" s="3" t="s">
        <v>1573</v>
      </c>
      <c r="O447" s="7">
        <v>192.52</v>
      </c>
      <c r="P447" s="3">
        <v>0</v>
      </c>
      <c r="Q447" s="9"/>
      <c r="R447" s="9"/>
    </row>
    <row r="448" spans="1:18" x14ac:dyDescent="0.25">
      <c r="A448" s="2">
        <v>10451</v>
      </c>
      <c r="B448" s="2" t="s">
        <v>856</v>
      </c>
      <c r="C448" s="2" t="s">
        <v>1069</v>
      </c>
      <c r="D448" s="2" t="s">
        <v>17</v>
      </c>
      <c r="E448" s="2" t="s">
        <v>1070</v>
      </c>
      <c r="F448" s="8"/>
      <c r="G448" s="4">
        <f ca="1">TODAY()-2195</f>
        <v>42565</v>
      </c>
      <c r="H448" s="4"/>
      <c r="J448" s="9"/>
      <c r="K448" s="10"/>
      <c r="L448" s="9"/>
      <c r="M448" s="3" t="s">
        <v>1488</v>
      </c>
      <c r="N448" s="3" t="s">
        <v>1573</v>
      </c>
      <c r="O448" s="6">
        <v>178.04000000000002</v>
      </c>
      <c r="P448" s="3">
        <v>2</v>
      </c>
      <c r="Q448" s="9"/>
      <c r="R448" s="9"/>
    </row>
    <row r="449" spans="1:18" x14ac:dyDescent="0.25">
      <c r="A449" s="2">
        <v>10452</v>
      </c>
      <c r="B449" s="2" t="s">
        <v>249</v>
      </c>
      <c r="C449" s="2" t="s">
        <v>1071</v>
      </c>
      <c r="D449" s="2" t="s">
        <v>10</v>
      </c>
      <c r="E449" s="2" t="s">
        <v>1072</v>
      </c>
      <c r="F449" s="8"/>
      <c r="G449" s="4">
        <f ca="1">TODAY()-2194</f>
        <v>42566</v>
      </c>
      <c r="H449" s="4"/>
      <c r="J449" s="9"/>
      <c r="K449" s="10"/>
      <c r="L449" s="9"/>
      <c r="M449" s="3" t="s">
        <v>1514</v>
      </c>
      <c r="N449" s="3" t="s">
        <v>1568</v>
      </c>
      <c r="O449" s="6">
        <v>264.64800000000002</v>
      </c>
      <c r="P449" s="3">
        <v>0</v>
      </c>
      <c r="Q449" s="9"/>
      <c r="R449" s="9"/>
    </row>
    <row r="450" spans="1:18" x14ac:dyDescent="0.25">
      <c r="A450" s="2">
        <v>10453</v>
      </c>
      <c r="B450" s="2" t="s">
        <v>450</v>
      </c>
      <c r="C450" s="2" t="s">
        <v>467</v>
      </c>
      <c r="D450" s="2" t="s">
        <v>10</v>
      </c>
      <c r="E450" s="2" t="s">
        <v>1073</v>
      </c>
      <c r="F450" s="8"/>
      <c r="G450" s="4">
        <f ca="1">TODAY()-2191</f>
        <v>42569</v>
      </c>
      <c r="H450" s="4"/>
      <c r="J450" s="9"/>
      <c r="K450" s="10"/>
      <c r="L450" s="9"/>
      <c r="M450" s="3" t="s">
        <v>1475</v>
      </c>
      <c r="N450" s="3" t="s">
        <v>1566</v>
      </c>
      <c r="O450" s="6">
        <v>342.86400000000003</v>
      </c>
      <c r="P450" s="3">
        <v>1</v>
      </c>
      <c r="Q450" s="9"/>
      <c r="R450" s="9"/>
    </row>
    <row r="451" spans="1:18" x14ac:dyDescent="0.25">
      <c r="A451" s="2">
        <v>10454</v>
      </c>
      <c r="B451" s="2" t="s">
        <v>19</v>
      </c>
      <c r="C451" s="2" t="s">
        <v>71</v>
      </c>
      <c r="D451" s="2" t="s">
        <v>10</v>
      </c>
      <c r="E451" s="2" t="s">
        <v>1074</v>
      </c>
      <c r="F451" s="8"/>
      <c r="G451" s="4">
        <f ca="1">TODAY()-2189</f>
        <v>42571</v>
      </c>
      <c r="H451" s="4"/>
      <c r="J451" s="9"/>
      <c r="K451" s="10"/>
      <c r="L451" s="9"/>
      <c r="M451" s="3" t="s">
        <v>1488</v>
      </c>
      <c r="N451" s="3" t="s">
        <v>1573</v>
      </c>
      <c r="O451" s="7">
        <v>180.16</v>
      </c>
      <c r="P451" s="3">
        <v>1</v>
      </c>
      <c r="Q451" s="9"/>
      <c r="R451" s="9"/>
    </row>
    <row r="452" spans="1:18" x14ac:dyDescent="0.25">
      <c r="A452" s="2">
        <v>10455</v>
      </c>
      <c r="B452" s="2" t="s">
        <v>534</v>
      </c>
      <c r="C452" s="2" t="s">
        <v>47</v>
      </c>
      <c r="D452" s="2" t="s">
        <v>17</v>
      </c>
      <c r="E452" s="2" t="s">
        <v>1075</v>
      </c>
      <c r="F452" s="8"/>
      <c r="G452" s="4">
        <f ca="1">TODAY()-2188</f>
        <v>42572</v>
      </c>
      <c r="H452" s="4"/>
      <c r="J452" s="9"/>
      <c r="K452" s="10"/>
      <c r="L452" s="9"/>
      <c r="M452" s="3" t="s">
        <v>1488</v>
      </c>
      <c r="N452" s="3" t="s">
        <v>1573</v>
      </c>
      <c r="O452" s="7">
        <v>148.36000000000001</v>
      </c>
      <c r="P452" s="3">
        <v>0</v>
      </c>
      <c r="Q452" s="9"/>
      <c r="R452" s="9"/>
    </row>
    <row r="453" spans="1:18" x14ac:dyDescent="0.25">
      <c r="A453" s="2">
        <v>10456</v>
      </c>
      <c r="B453" s="2" t="s">
        <v>40</v>
      </c>
      <c r="C453" s="2" t="s">
        <v>1076</v>
      </c>
      <c r="D453" s="2" t="s">
        <v>17</v>
      </c>
      <c r="E453" s="2" t="s">
        <v>1077</v>
      </c>
      <c r="F453" s="8"/>
      <c r="G453" s="4">
        <f ca="1">TODAY()-2187</f>
        <v>42573</v>
      </c>
      <c r="H453" s="4"/>
      <c r="J453" s="9"/>
      <c r="K453" s="10"/>
      <c r="L453" s="9"/>
      <c r="M453" s="3" t="s">
        <v>1475</v>
      </c>
      <c r="N453" s="3" t="s">
        <v>1566</v>
      </c>
      <c r="O453" s="6">
        <v>337.38400000000001</v>
      </c>
      <c r="P453" s="3">
        <v>1</v>
      </c>
      <c r="Q453" s="9"/>
      <c r="R453" s="9"/>
    </row>
    <row r="454" spans="1:18" x14ac:dyDescent="0.25">
      <c r="A454" s="2">
        <v>10457</v>
      </c>
      <c r="B454" s="2" t="s">
        <v>162</v>
      </c>
      <c r="C454" s="2" t="s">
        <v>437</v>
      </c>
      <c r="D454" s="2" t="s">
        <v>10</v>
      </c>
      <c r="E454" s="2" t="s">
        <v>1078</v>
      </c>
      <c r="F454" s="8"/>
      <c r="G454" s="4">
        <f ca="1">TODAY()-2180</f>
        <v>42580</v>
      </c>
      <c r="H454" s="4"/>
      <c r="J454" s="9"/>
      <c r="K454" s="10"/>
      <c r="L454" s="9"/>
      <c r="M454" s="3" t="s">
        <v>1477</v>
      </c>
      <c r="N454" s="3" t="s">
        <v>1586</v>
      </c>
      <c r="O454" s="6">
        <v>265.024</v>
      </c>
      <c r="P454" s="3">
        <v>1</v>
      </c>
      <c r="Q454" s="9"/>
      <c r="R454" s="9"/>
    </row>
    <row r="455" spans="1:18" x14ac:dyDescent="0.25">
      <c r="A455" s="2">
        <v>10458</v>
      </c>
      <c r="B455" s="2" t="s">
        <v>330</v>
      </c>
      <c r="C455" s="2" t="s">
        <v>1079</v>
      </c>
      <c r="D455" s="2" t="s">
        <v>17</v>
      </c>
      <c r="E455" s="2" t="s">
        <v>1080</v>
      </c>
      <c r="F455" s="8"/>
      <c r="G455" s="4">
        <f ca="1">TODAY()-2180</f>
        <v>42580</v>
      </c>
      <c r="H455" s="4"/>
      <c r="J455" s="9"/>
      <c r="K455" s="10"/>
      <c r="L455" s="9"/>
      <c r="M455" s="3" t="s">
        <v>1479</v>
      </c>
      <c r="N455" s="3" t="s">
        <v>1582</v>
      </c>
      <c r="O455" s="6">
        <v>287.98400000000004</v>
      </c>
      <c r="P455" s="3">
        <v>0</v>
      </c>
      <c r="Q455" s="9"/>
      <c r="R455" s="9"/>
    </row>
    <row r="456" spans="1:18" x14ac:dyDescent="0.25">
      <c r="A456" s="2">
        <v>10459</v>
      </c>
      <c r="B456" s="2" t="s">
        <v>1081</v>
      </c>
      <c r="C456" s="2" t="s">
        <v>629</v>
      </c>
      <c r="D456" s="2" t="s">
        <v>17</v>
      </c>
      <c r="E456" s="2" t="s">
        <v>1082</v>
      </c>
      <c r="F456" s="8"/>
      <c r="G456" s="4">
        <f ca="1">TODAY()-2178</f>
        <v>42582</v>
      </c>
      <c r="H456" s="4"/>
      <c r="J456" s="9"/>
      <c r="K456" s="10"/>
      <c r="L456" s="9"/>
      <c r="M456" s="3" t="s">
        <v>1546</v>
      </c>
      <c r="N456" s="3" t="s">
        <v>1573</v>
      </c>
      <c r="O456" s="7">
        <v>184.04</v>
      </c>
      <c r="P456" s="3">
        <v>0</v>
      </c>
      <c r="Q456" s="9"/>
      <c r="R456" s="9"/>
    </row>
    <row r="457" spans="1:18" x14ac:dyDescent="0.25">
      <c r="A457" s="2">
        <v>10460</v>
      </c>
      <c r="B457" s="2" t="s">
        <v>154</v>
      </c>
      <c r="C457" s="2" t="s">
        <v>1083</v>
      </c>
      <c r="D457" s="2" t="s">
        <v>10</v>
      </c>
      <c r="E457" s="2" t="s">
        <v>1084</v>
      </c>
      <c r="F457" s="8"/>
      <c r="G457" s="4">
        <f ca="1">TODAY()-2169</f>
        <v>42591</v>
      </c>
      <c r="H457" s="4"/>
      <c r="J457" s="9"/>
      <c r="K457" s="10"/>
      <c r="L457" s="9"/>
      <c r="M457" s="3" t="s">
        <v>1475</v>
      </c>
      <c r="N457" s="3" t="s">
        <v>1566</v>
      </c>
      <c r="O457" s="6">
        <v>246.864</v>
      </c>
      <c r="P457" s="3">
        <v>1</v>
      </c>
      <c r="Q457" s="9"/>
      <c r="R457" s="9"/>
    </row>
    <row r="458" spans="1:18" x14ac:dyDescent="0.25">
      <c r="A458" s="2">
        <v>10461</v>
      </c>
      <c r="B458" s="2" t="s">
        <v>787</v>
      </c>
      <c r="C458" s="2" t="s">
        <v>1085</v>
      </c>
      <c r="D458" s="2" t="s">
        <v>10</v>
      </c>
      <c r="E458" s="2" t="s">
        <v>1086</v>
      </c>
      <c r="F458" s="8"/>
      <c r="G458" s="4">
        <f ca="1">TODAY()-2169</f>
        <v>42591</v>
      </c>
      <c r="H458" s="4"/>
      <c r="J458" s="9"/>
      <c r="K458" s="10"/>
      <c r="L458" s="9"/>
      <c r="M458" s="3" t="s">
        <v>1514</v>
      </c>
      <c r="N458" s="3" t="s">
        <v>1568</v>
      </c>
      <c r="O458" s="6">
        <v>302.44800000000004</v>
      </c>
      <c r="P458" s="3">
        <v>0</v>
      </c>
      <c r="Q458" s="9"/>
      <c r="R458" s="9"/>
    </row>
    <row r="459" spans="1:18" x14ac:dyDescent="0.25">
      <c r="A459" s="2">
        <v>10462</v>
      </c>
      <c r="B459" s="2" t="s">
        <v>596</v>
      </c>
      <c r="C459" s="2" t="s">
        <v>1087</v>
      </c>
      <c r="D459" s="2" t="s">
        <v>10</v>
      </c>
      <c r="E459" s="2" t="s">
        <v>1088</v>
      </c>
      <c r="F459" s="8"/>
      <c r="G459" s="4">
        <f ca="1">TODAY()-2168</f>
        <v>42592</v>
      </c>
      <c r="H459" s="4"/>
      <c r="J459" s="9"/>
      <c r="K459" s="10"/>
      <c r="L459" s="9"/>
      <c r="M459" s="3" t="s">
        <v>1511</v>
      </c>
      <c r="N459" s="3" t="s">
        <v>1571</v>
      </c>
      <c r="O459" s="6">
        <v>250.84000000000003</v>
      </c>
      <c r="P459" s="3">
        <v>2</v>
      </c>
      <c r="Q459" s="9"/>
      <c r="R459" s="9"/>
    </row>
    <row r="460" spans="1:18" x14ac:dyDescent="0.25">
      <c r="A460" s="2">
        <v>10463</v>
      </c>
      <c r="B460" s="2" t="s">
        <v>76</v>
      </c>
      <c r="C460" s="2" t="s">
        <v>1089</v>
      </c>
      <c r="D460" s="2" t="s">
        <v>17</v>
      </c>
      <c r="E460" s="2" t="s">
        <v>1090</v>
      </c>
      <c r="F460" s="8"/>
      <c r="G460" s="4">
        <f ca="1">TODAY()-2165</f>
        <v>42595</v>
      </c>
      <c r="H460" s="4"/>
      <c r="J460" s="9"/>
      <c r="K460" s="10"/>
      <c r="L460" s="9"/>
      <c r="M460" s="3" t="s">
        <v>1488</v>
      </c>
      <c r="N460" s="3" t="s">
        <v>1573</v>
      </c>
      <c r="O460" s="7">
        <v>155.43</v>
      </c>
      <c r="P460" s="3">
        <v>2</v>
      </c>
      <c r="Q460" s="9"/>
      <c r="R460" s="9"/>
    </row>
    <row r="461" spans="1:18" x14ac:dyDescent="0.25">
      <c r="A461" s="2">
        <v>10464</v>
      </c>
      <c r="B461" s="2" t="s">
        <v>40</v>
      </c>
      <c r="C461" s="2" t="s">
        <v>1091</v>
      </c>
      <c r="D461" s="2" t="s">
        <v>10</v>
      </c>
      <c r="E461" s="2" t="s">
        <v>1092</v>
      </c>
      <c r="F461" s="8"/>
      <c r="G461" s="4">
        <f ca="1">TODAY()-2164</f>
        <v>42596</v>
      </c>
      <c r="H461" s="4"/>
      <c r="J461" s="9"/>
      <c r="K461" s="10"/>
      <c r="L461" s="9"/>
      <c r="M461" s="3" t="s">
        <v>1538</v>
      </c>
      <c r="N461" s="3" t="s">
        <v>1571</v>
      </c>
      <c r="O461" s="6">
        <v>192.27200000000002</v>
      </c>
      <c r="P461" s="3">
        <v>1</v>
      </c>
      <c r="Q461" s="9"/>
      <c r="R461" s="9"/>
    </row>
    <row r="462" spans="1:18" x14ac:dyDescent="0.25">
      <c r="A462" s="2">
        <v>10465</v>
      </c>
      <c r="B462" s="2" t="s">
        <v>425</v>
      </c>
      <c r="C462" s="2" t="s">
        <v>1093</v>
      </c>
      <c r="D462" s="2" t="s">
        <v>17</v>
      </c>
      <c r="E462" s="2" t="s">
        <v>1094</v>
      </c>
      <c r="F462" s="8"/>
      <c r="G462" s="4">
        <f ca="1">TODAY()-2162</f>
        <v>42598</v>
      </c>
      <c r="H462" s="4"/>
      <c r="J462" s="9"/>
      <c r="K462" s="10"/>
      <c r="L462" s="9"/>
      <c r="M462" s="3" t="s">
        <v>1477</v>
      </c>
      <c r="N462" s="3" t="s">
        <v>1586</v>
      </c>
      <c r="O462" s="6">
        <v>246.84000000000003</v>
      </c>
      <c r="P462" s="3">
        <v>0</v>
      </c>
      <c r="Q462" s="9"/>
      <c r="R462" s="9"/>
    </row>
    <row r="463" spans="1:18" x14ac:dyDescent="0.25">
      <c r="A463" s="2">
        <v>10466</v>
      </c>
      <c r="B463" s="2" t="s">
        <v>1095</v>
      </c>
      <c r="C463" s="2" t="s">
        <v>1096</v>
      </c>
      <c r="D463" s="2" t="s">
        <v>10</v>
      </c>
      <c r="E463" s="2" t="s">
        <v>1097</v>
      </c>
      <c r="F463" s="8"/>
      <c r="G463" s="4">
        <f ca="1">TODAY()-2158</f>
        <v>42602</v>
      </c>
      <c r="H463" s="4"/>
      <c r="J463" s="9"/>
      <c r="K463" s="10"/>
      <c r="L463" s="9"/>
      <c r="M463" s="3" t="s">
        <v>1546</v>
      </c>
      <c r="N463" s="3" t="s">
        <v>1573</v>
      </c>
      <c r="O463" s="6">
        <v>183.608</v>
      </c>
      <c r="P463" s="3">
        <v>1</v>
      </c>
      <c r="Q463" s="9"/>
      <c r="R463" s="9"/>
    </row>
    <row r="464" spans="1:18" x14ac:dyDescent="0.25">
      <c r="A464" s="2">
        <v>10467</v>
      </c>
      <c r="B464" s="2" t="s">
        <v>1098</v>
      </c>
      <c r="C464" s="2" t="s">
        <v>587</v>
      </c>
      <c r="D464" s="2" t="s">
        <v>10</v>
      </c>
      <c r="E464" s="2" t="s">
        <v>1099</v>
      </c>
      <c r="F464" s="8"/>
      <c r="G464" s="4">
        <f ca="1">TODAY()-2158</f>
        <v>42602</v>
      </c>
      <c r="H464" s="4">
        <f ca="1">TODAY()-2103</f>
        <v>42657</v>
      </c>
      <c r="I464" s="3" t="s">
        <v>1470</v>
      </c>
      <c r="J464" s="9"/>
      <c r="K464" s="10"/>
      <c r="L464" s="9"/>
      <c r="M464" s="3" t="s">
        <v>1544</v>
      </c>
      <c r="N464" s="3" t="s">
        <v>1566</v>
      </c>
      <c r="O464" s="6">
        <v>323.11200000000002</v>
      </c>
      <c r="P464" s="3">
        <v>3</v>
      </c>
      <c r="Q464" s="9"/>
      <c r="R464" s="9"/>
    </row>
    <row r="465" spans="1:18" x14ac:dyDescent="0.25">
      <c r="A465" s="2">
        <v>10468</v>
      </c>
      <c r="B465" s="2" t="s">
        <v>1100</v>
      </c>
      <c r="C465" s="2" t="s">
        <v>1101</v>
      </c>
      <c r="D465" s="2" t="s">
        <v>17</v>
      </c>
      <c r="E465" s="2" t="s">
        <v>1102</v>
      </c>
      <c r="F465" s="8"/>
      <c r="G465" s="4">
        <f ca="1">TODAY()-2152</f>
        <v>42608</v>
      </c>
      <c r="H465" s="4">
        <f ca="1">TODAY()-1758</f>
        <v>43002</v>
      </c>
      <c r="I465" s="3" t="s">
        <v>1469</v>
      </c>
      <c r="J465" s="9"/>
      <c r="K465" s="10"/>
      <c r="L465" s="9"/>
      <c r="M465" s="3" t="s">
        <v>1488</v>
      </c>
      <c r="N465" s="3" t="s">
        <v>1573</v>
      </c>
      <c r="O465" s="7">
        <v>183.69</v>
      </c>
      <c r="P465" s="3">
        <v>0</v>
      </c>
      <c r="Q465" s="9"/>
      <c r="R465" s="9"/>
    </row>
    <row r="466" spans="1:18" x14ac:dyDescent="0.25">
      <c r="A466" s="2">
        <v>10469</v>
      </c>
      <c r="B466" s="2" t="s">
        <v>1103</v>
      </c>
      <c r="C466" s="2" t="s">
        <v>250</v>
      </c>
      <c r="D466" s="2" t="s">
        <v>17</v>
      </c>
      <c r="E466" s="2" t="s">
        <v>1104</v>
      </c>
      <c r="F466" s="8"/>
      <c r="G466" s="4">
        <f ca="1">TODAY()-2151</f>
        <v>42609</v>
      </c>
      <c r="H466" s="4"/>
      <c r="J466" s="9"/>
      <c r="K466" s="10"/>
      <c r="L466" s="9"/>
      <c r="M466" s="3" t="s">
        <v>1502</v>
      </c>
      <c r="N466" s="3" t="s">
        <v>1568</v>
      </c>
      <c r="O466" s="6">
        <v>419.32799999999997</v>
      </c>
      <c r="P466" s="3">
        <v>4</v>
      </c>
      <c r="Q466" s="9"/>
      <c r="R466" s="9"/>
    </row>
    <row r="467" spans="1:18" x14ac:dyDescent="0.25">
      <c r="A467" s="2">
        <v>10470</v>
      </c>
      <c r="B467" s="2" t="s">
        <v>540</v>
      </c>
      <c r="C467" s="2" t="s">
        <v>1105</v>
      </c>
      <c r="D467" s="2" t="s">
        <v>10</v>
      </c>
      <c r="E467" s="2" t="s">
        <v>1106</v>
      </c>
      <c r="F467" s="8"/>
      <c r="G467" s="4">
        <f ca="1">TODAY()-2139</f>
        <v>42621</v>
      </c>
      <c r="H467" s="4"/>
      <c r="J467" s="9"/>
      <c r="K467" s="10"/>
      <c r="L467" s="9"/>
      <c r="M467" s="3" t="s">
        <v>1523</v>
      </c>
      <c r="N467" s="3" t="s">
        <v>1582</v>
      </c>
      <c r="O467" s="6">
        <v>243.36799999999999</v>
      </c>
      <c r="P467" s="3">
        <v>0</v>
      </c>
      <c r="Q467" s="9"/>
      <c r="R467" s="9"/>
    </row>
    <row r="468" spans="1:18" x14ac:dyDescent="0.25">
      <c r="A468" s="2">
        <v>10471</v>
      </c>
      <c r="B468" s="2" t="s">
        <v>486</v>
      </c>
      <c r="C468" s="2" t="s">
        <v>1107</v>
      </c>
      <c r="D468" s="2" t="s">
        <v>10</v>
      </c>
      <c r="E468" s="2" t="s">
        <v>1108</v>
      </c>
      <c r="F468" s="8"/>
      <c r="G468" s="4">
        <f ca="1">TODAY()-2139</f>
        <v>42621</v>
      </c>
      <c r="H468" s="4"/>
      <c r="J468" s="9"/>
      <c r="K468" s="10"/>
      <c r="L468" s="9"/>
      <c r="M468" s="3" t="s">
        <v>1513</v>
      </c>
      <c r="N468" s="3" t="s">
        <v>1568</v>
      </c>
      <c r="O468" s="6">
        <v>288.12</v>
      </c>
      <c r="P468" s="3">
        <v>1</v>
      </c>
      <c r="Q468" s="9"/>
      <c r="R468" s="9"/>
    </row>
    <row r="469" spans="1:18" x14ac:dyDescent="0.25">
      <c r="A469" s="2">
        <v>10472</v>
      </c>
      <c r="B469" s="2" t="s">
        <v>1109</v>
      </c>
      <c r="C469" s="2" t="s">
        <v>1110</v>
      </c>
      <c r="D469" s="2" t="s">
        <v>10</v>
      </c>
      <c r="E469" s="2" t="s">
        <v>1111</v>
      </c>
      <c r="F469" s="8"/>
      <c r="G469" s="4">
        <f ca="1">TODAY()-2129</f>
        <v>42631</v>
      </c>
      <c r="H469" s="4"/>
      <c r="J469" s="9"/>
      <c r="K469" s="10"/>
      <c r="L469" s="9"/>
      <c r="M469" s="3" t="s">
        <v>1537</v>
      </c>
      <c r="N469" s="3" t="s">
        <v>1570</v>
      </c>
      <c r="O469" s="6">
        <v>472.75200000000007</v>
      </c>
      <c r="P469" s="3">
        <v>0</v>
      </c>
      <c r="Q469" s="9"/>
      <c r="R469" s="9"/>
    </row>
    <row r="470" spans="1:18" x14ac:dyDescent="0.25">
      <c r="A470" s="2">
        <v>10473</v>
      </c>
      <c r="B470" s="2" t="s">
        <v>411</v>
      </c>
      <c r="C470" s="2" t="s">
        <v>1112</v>
      </c>
      <c r="D470" s="2" t="s">
        <v>10</v>
      </c>
      <c r="E470" s="2" t="s">
        <v>1113</v>
      </c>
      <c r="F470" s="8"/>
      <c r="G470" s="4">
        <f ca="1">TODAY()-2126</f>
        <v>42634</v>
      </c>
      <c r="H470" s="4"/>
      <c r="J470" s="9"/>
      <c r="K470" s="10"/>
      <c r="L470" s="9"/>
      <c r="M470" s="3" t="s">
        <v>1480</v>
      </c>
      <c r="N470" s="3" t="s">
        <v>1568</v>
      </c>
      <c r="O470" s="6">
        <v>190.60000000000002</v>
      </c>
      <c r="P470" s="3">
        <v>3</v>
      </c>
      <c r="Q470" s="9"/>
      <c r="R470" s="9"/>
    </row>
    <row r="471" spans="1:18" x14ac:dyDescent="0.25">
      <c r="A471" s="2">
        <v>10474</v>
      </c>
      <c r="B471" s="2" t="s">
        <v>1114</v>
      </c>
      <c r="C471" s="2" t="s">
        <v>1115</v>
      </c>
      <c r="D471" s="2" t="s">
        <v>17</v>
      </c>
      <c r="E471" s="2" t="s">
        <v>1116</v>
      </c>
      <c r="F471" s="8"/>
      <c r="G471" s="4">
        <f ca="1">TODAY()-2120</f>
        <v>42640</v>
      </c>
      <c r="H471" s="4"/>
      <c r="J471" s="9"/>
      <c r="K471" s="10"/>
      <c r="L471" s="9"/>
      <c r="M471" s="3" t="s">
        <v>1483</v>
      </c>
      <c r="N471" s="3" t="s">
        <v>1582</v>
      </c>
      <c r="O471" s="6">
        <v>351.52</v>
      </c>
      <c r="P471" s="3">
        <v>2</v>
      </c>
      <c r="Q471" s="9"/>
      <c r="R471" s="9"/>
    </row>
    <row r="472" spans="1:18" x14ac:dyDescent="0.25">
      <c r="A472" s="2">
        <v>10475</v>
      </c>
      <c r="B472" s="2" t="s">
        <v>797</v>
      </c>
      <c r="C472" s="2" t="s">
        <v>1117</v>
      </c>
      <c r="D472" s="2" t="s">
        <v>17</v>
      </c>
      <c r="E472" s="2" t="s">
        <v>1118</v>
      </c>
      <c r="F472" s="8"/>
      <c r="G472" s="4">
        <f ca="1">TODAY()-2118</f>
        <v>42642</v>
      </c>
      <c r="H472" s="4"/>
      <c r="J472" s="9"/>
      <c r="K472" s="10"/>
      <c r="L472" s="9"/>
      <c r="M472" s="3" t="s">
        <v>1514</v>
      </c>
      <c r="N472" s="3" t="s">
        <v>1568</v>
      </c>
      <c r="O472" s="6">
        <v>257.55200000000002</v>
      </c>
      <c r="P472" s="3">
        <v>0</v>
      </c>
      <c r="Q472" s="9"/>
      <c r="R472" s="9"/>
    </row>
    <row r="473" spans="1:18" x14ac:dyDescent="0.25">
      <c r="A473" s="2">
        <v>10476</v>
      </c>
      <c r="B473" s="2" t="s">
        <v>380</v>
      </c>
      <c r="C473" s="2" t="s">
        <v>1119</v>
      </c>
      <c r="D473" s="2" t="s">
        <v>10</v>
      </c>
      <c r="E473" s="2" t="s">
        <v>1120</v>
      </c>
      <c r="F473" s="8"/>
      <c r="G473" s="4">
        <f ca="1">TODAY()-2112</f>
        <v>42648</v>
      </c>
      <c r="H473" s="4"/>
      <c r="J473" s="9"/>
      <c r="K473" s="10"/>
      <c r="L473" s="9"/>
      <c r="M473" s="3" t="s">
        <v>1479</v>
      </c>
      <c r="N473" s="3" t="s">
        <v>1582</v>
      </c>
      <c r="O473" s="6">
        <v>314.77600000000007</v>
      </c>
      <c r="P473" s="3">
        <v>0</v>
      </c>
      <c r="Q473" s="9"/>
      <c r="R473" s="9"/>
    </row>
    <row r="474" spans="1:18" x14ac:dyDescent="0.25">
      <c r="A474" s="2">
        <v>10477</v>
      </c>
      <c r="B474" s="2" t="s">
        <v>809</v>
      </c>
      <c r="C474" s="2" t="s">
        <v>1121</v>
      </c>
      <c r="D474" s="2" t="s">
        <v>10</v>
      </c>
      <c r="E474" s="2" t="s">
        <v>1122</v>
      </c>
      <c r="F474" s="8"/>
      <c r="G474" s="4">
        <f ca="1">TODAY()-2106</f>
        <v>42654</v>
      </c>
      <c r="H474" s="4"/>
      <c r="J474" s="9"/>
      <c r="K474" s="10"/>
      <c r="L474" s="9"/>
      <c r="M474" s="3" t="s">
        <v>1488</v>
      </c>
      <c r="N474" s="3" t="s">
        <v>1573</v>
      </c>
      <c r="O474" s="6">
        <v>178.04000000000002</v>
      </c>
      <c r="P474" s="3">
        <v>2</v>
      </c>
      <c r="Q474" s="9"/>
      <c r="R474" s="9"/>
    </row>
    <row r="475" spans="1:18" x14ac:dyDescent="0.25">
      <c r="A475" s="2">
        <v>10478</v>
      </c>
      <c r="B475" s="2" t="s">
        <v>458</v>
      </c>
      <c r="C475" s="2" t="s">
        <v>1055</v>
      </c>
      <c r="D475" s="2" t="s">
        <v>10</v>
      </c>
      <c r="E475" s="2" t="s">
        <v>1123</v>
      </c>
      <c r="F475" s="8"/>
      <c r="G475" s="4">
        <f ca="1">TODAY()-2097</f>
        <v>42663</v>
      </c>
      <c r="H475" s="4"/>
      <c r="J475" s="9"/>
      <c r="K475" s="10"/>
      <c r="L475" s="9"/>
      <c r="M475" s="3" t="s">
        <v>1522</v>
      </c>
      <c r="N475" s="3" t="s">
        <v>1579</v>
      </c>
      <c r="O475" s="6">
        <v>254.34400000000002</v>
      </c>
      <c r="P475" s="3">
        <v>0</v>
      </c>
      <c r="Q475" s="9"/>
      <c r="R475" s="9"/>
    </row>
    <row r="476" spans="1:18" x14ac:dyDescent="0.25">
      <c r="A476" s="2">
        <v>10479</v>
      </c>
      <c r="B476" s="2" t="s">
        <v>1007</v>
      </c>
      <c r="C476" s="2" t="s">
        <v>1124</v>
      </c>
      <c r="D476" s="2" t="s">
        <v>17</v>
      </c>
      <c r="E476" s="2" t="s">
        <v>1125</v>
      </c>
      <c r="F476" s="8"/>
      <c r="G476" s="4">
        <f ca="1">TODAY()-2092</f>
        <v>42668</v>
      </c>
      <c r="H476" s="4"/>
      <c r="J476" s="9"/>
      <c r="K476" s="10"/>
      <c r="L476" s="9"/>
      <c r="M476" s="3" t="s">
        <v>1522</v>
      </c>
      <c r="N476" s="3" t="s">
        <v>1579</v>
      </c>
      <c r="O476" s="6">
        <v>311.69600000000003</v>
      </c>
      <c r="P476" s="3">
        <v>1</v>
      </c>
      <c r="Q476" s="9"/>
      <c r="R476" s="9"/>
    </row>
    <row r="477" spans="1:18" x14ac:dyDescent="0.25">
      <c r="A477" s="2">
        <v>10480</v>
      </c>
      <c r="B477" s="2" t="s">
        <v>1126</v>
      </c>
      <c r="C477" s="2" t="s">
        <v>47</v>
      </c>
      <c r="D477" s="2" t="s">
        <v>17</v>
      </c>
      <c r="E477" s="2" t="s">
        <v>1127</v>
      </c>
      <c r="F477" s="8"/>
      <c r="G477" s="4">
        <f ca="1">TODAY()-2075</f>
        <v>42685</v>
      </c>
      <c r="H477" s="4"/>
      <c r="J477" s="9"/>
      <c r="K477" s="10"/>
      <c r="L477" s="9"/>
      <c r="M477" s="3" t="s">
        <v>1480</v>
      </c>
      <c r="N477" s="3" t="s">
        <v>1568</v>
      </c>
      <c r="O477" s="6">
        <v>160.34400000000002</v>
      </c>
      <c r="P477" s="3">
        <v>0</v>
      </c>
      <c r="Q477" s="9"/>
      <c r="R477" s="9"/>
    </row>
    <row r="478" spans="1:18" x14ac:dyDescent="0.25">
      <c r="A478" s="2">
        <v>10481</v>
      </c>
      <c r="B478" s="2" t="s">
        <v>1128</v>
      </c>
      <c r="C478" s="2" t="s">
        <v>1129</v>
      </c>
      <c r="D478" s="2" t="s">
        <v>17</v>
      </c>
      <c r="E478" s="2" t="s">
        <v>1130</v>
      </c>
      <c r="F478" s="8"/>
      <c r="G478" s="4">
        <f ca="1">TODAY()-2074</f>
        <v>42686</v>
      </c>
      <c r="H478" s="4">
        <f ca="1">TODAY()-1774</f>
        <v>42986</v>
      </c>
      <c r="I478" s="3" t="s">
        <v>1470</v>
      </c>
      <c r="J478" s="9"/>
      <c r="K478" s="10"/>
      <c r="L478" s="9"/>
      <c r="M478" s="3" t="s">
        <v>1493</v>
      </c>
      <c r="N478" s="3" t="s">
        <v>1583</v>
      </c>
      <c r="O478" s="6">
        <v>401.25600000000003</v>
      </c>
      <c r="P478" s="3">
        <v>0</v>
      </c>
      <c r="Q478" s="9"/>
      <c r="R478" s="9"/>
    </row>
    <row r="479" spans="1:18" x14ac:dyDescent="0.25">
      <c r="A479" s="2">
        <v>10482</v>
      </c>
      <c r="B479" s="2" t="s">
        <v>58</v>
      </c>
      <c r="C479" s="2" t="s">
        <v>612</v>
      </c>
      <c r="D479" s="2" t="s">
        <v>10</v>
      </c>
      <c r="E479" s="2" t="s">
        <v>1131</v>
      </c>
      <c r="F479" s="8"/>
      <c r="G479" s="4">
        <f ca="1">TODAY()-2070</f>
        <v>42690</v>
      </c>
      <c r="H479" s="4"/>
      <c r="J479" s="9"/>
      <c r="K479" s="10"/>
      <c r="L479" s="9"/>
      <c r="M479" s="3" t="s">
        <v>1503</v>
      </c>
      <c r="N479" s="3" t="s">
        <v>1568</v>
      </c>
      <c r="O479" s="6">
        <v>377.40000000000003</v>
      </c>
      <c r="P479" s="3">
        <v>2</v>
      </c>
      <c r="Q479" s="9"/>
      <c r="R479" s="9"/>
    </row>
    <row r="480" spans="1:18" x14ac:dyDescent="0.25">
      <c r="A480" s="2">
        <v>10483</v>
      </c>
      <c r="B480" s="2" t="s">
        <v>823</v>
      </c>
      <c r="C480" s="2" t="s">
        <v>1132</v>
      </c>
      <c r="D480" s="2" t="s">
        <v>10</v>
      </c>
      <c r="E480" s="2" t="s">
        <v>1133</v>
      </c>
      <c r="F480" s="8"/>
      <c r="G480" s="4">
        <f ca="1">TODAY()-2067</f>
        <v>42693</v>
      </c>
      <c r="H480" s="4"/>
      <c r="J480" s="9"/>
      <c r="K480" s="10"/>
      <c r="L480" s="9"/>
      <c r="M480" s="3" t="s">
        <v>1475</v>
      </c>
      <c r="N480" s="3" t="s">
        <v>1566</v>
      </c>
      <c r="O480" s="6">
        <v>348.35200000000003</v>
      </c>
      <c r="P480" s="3">
        <v>2</v>
      </c>
      <c r="Q480" s="9"/>
      <c r="R480" s="9"/>
    </row>
    <row r="481" spans="1:18" x14ac:dyDescent="0.25">
      <c r="A481" s="2">
        <v>10484</v>
      </c>
      <c r="B481" s="2" t="s">
        <v>908</v>
      </c>
      <c r="C481" s="2" t="s">
        <v>250</v>
      </c>
      <c r="D481" s="2" t="s">
        <v>17</v>
      </c>
      <c r="E481" s="2" t="s">
        <v>1134</v>
      </c>
      <c r="F481" s="8"/>
      <c r="G481" s="4">
        <f ca="1">TODAY()-2053</f>
        <v>42707</v>
      </c>
      <c r="H481" s="4"/>
      <c r="J481" s="9"/>
      <c r="K481" s="10"/>
      <c r="L481" s="9"/>
      <c r="M481" s="3" t="s">
        <v>1513</v>
      </c>
      <c r="N481" s="3" t="s">
        <v>1568</v>
      </c>
      <c r="O481" s="6">
        <v>226.72</v>
      </c>
      <c r="P481" s="3">
        <v>2</v>
      </c>
      <c r="Q481" s="9"/>
      <c r="R481" s="9"/>
    </row>
    <row r="482" spans="1:18" x14ac:dyDescent="0.25">
      <c r="A482" s="2">
        <v>10485</v>
      </c>
      <c r="B482" s="2" t="s">
        <v>1135</v>
      </c>
      <c r="C482" s="2" t="s">
        <v>1136</v>
      </c>
      <c r="D482" s="2" t="s">
        <v>17</v>
      </c>
      <c r="E482" s="2" t="s">
        <v>1137</v>
      </c>
      <c r="F482" s="8"/>
      <c r="G482" s="4">
        <f ca="1">TODAY()-2052</f>
        <v>42708</v>
      </c>
      <c r="H482" s="4"/>
      <c r="J482" s="9"/>
      <c r="K482" s="10"/>
      <c r="L482" s="9"/>
      <c r="M482" s="3" t="s">
        <v>1521</v>
      </c>
      <c r="N482" s="3" t="s">
        <v>1573</v>
      </c>
      <c r="O482" s="6">
        <v>237.38400000000001</v>
      </c>
      <c r="P482" s="3">
        <v>1</v>
      </c>
      <c r="Q482" s="9"/>
      <c r="R482" s="9"/>
    </row>
    <row r="483" spans="1:18" x14ac:dyDescent="0.25">
      <c r="A483" s="2">
        <v>10486</v>
      </c>
      <c r="B483" s="2" t="s">
        <v>1138</v>
      </c>
      <c r="C483" s="2" t="s">
        <v>1119</v>
      </c>
      <c r="D483" s="2" t="s">
        <v>10</v>
      </c>
      <c r="E483" s="2" t="s">
        <v>1139</v>
      </c>
      <c r="F483" s="8"/>
      <c r="G483" s="4">
        <f ca="1">TODAY()-2050</f>
        <v>42710</v>
      </c>
      <c r="H483" s="4">
        <f ca="1">TODAY()-1543</f>
        <v>43217</v>
      </c>
      <c r="I483" s="3" t="s">
        <v>1470</v>
      </c>
      <c r="J483" s="9"/>
      <c r="K483" s="10"/>
      <c r="L483" s="9"/>
      <c r="M483" s="3" t="s">
        <v>1513</v>
      </c>
      <c r="N483" s="3" t="s">
        <v>1568</v>
      </c>
      <c r="O483" s="6">
        <v>292.84800000000001</v>
      </c>
      <c r="P483" s="3">
        <v>0</v>
      </c>
      <c r="Q483" s="9"/>
      <c r="R483" s="9"/>
    </row>
    <row r="484" spans="1:18" x14ac:dyDescent="0.25">
      <c r="A484" s="2">
        <v>10487</v>
      </c>
      <c r="B484" s="2" t="s">
        <v>893</v>
      </c>
      <c r="C484" s="2" t="s">
        <v>1140</v>
      </c>
      <c r="D484" s="2" t="s">
        <v>10</v>
      </c>
      <c r="E484" s="2" t="s">
        <v>1141</v>
      </c>
      <c r="F484" s="8"/>
      <c r="G484" s="4">
        <f ca="1">TODAY()-2049</f>
        <v>42711</v>
      </c>
      <c r="H484" s="4"/>
      <c r="J484" s="9"/>
      <c r="K484" s="10"/>
      <c r="L484" s="9"/>
      <c r="M484" s="3" t="s">
        <v>1510</v>
      </c>
      <c r="N484" s="3" t="s">
        <v>1571</v>
      </c>
      <c r="O484" s="6">
        <v>216.04000000000002</v>
      </c>
      <c r="P484" s="3">
        <v>2</v>
      </c>
      <c r="Q484" s="9"/>
      <c r="R484" s="9"/>
    </row>
    <row r="485" spans="1:18" x14ac:dyDescent="0.25">
      <c r="A485" s="2">
        <v>10488</v>
      </c>
      <c r="B485" s="2" t="s">
        <v>1142</v>
      </c>
      <c r="C485" s="2" t="s">
        <v>144</v>
      </c>
      <c r="D485" s="2" t="s">
        <v>17</v>
      </c>
      <c r="E485" s="2" t="s">
        <v>1143</v>
      </c>
      <c r="F485" s="8"/>
      <c r="G485" s="4">
        <f ca="1">TODAY()-2043</f>
        <v>42717</v>
      </c>
      <c r="H485" s="4"/>
      <c r="J485" s="9"/>
      <c r="K485" s="10"/>
      <c r="L485" s="9"/>
      <c r="M485" s="3" t="s">
        <v>1514</v>
      </c>
      <c r="N485" s="3" t="s">
        <v>1568</v>
      </c>
      <c r="O485" s="6">
        <v>304.81599999999997</v>
      </c>
      <c r="P485" s="3">
        <v>0</v>
      </c>
      <c r="Q485" s="9"/>
      <c r="R485" s="9"/>
    </row>
    <row r="486" spans="1:18" x14ac:dyDescent="0.25">
      <c r="A486" s="2">
        <v>10489</v>
      </c>
      <c r="B486" s="2" t="s">
        <v>289</v>
      </c>
      <c r="C486" s="2" t="s">
        <v>775</v>
      </c>
      <c r="D486" s="2" t="s">
        <v>17</v>
      </c>
      <c r="E486" s="2" t="s">
        <v>1144</v>
      </c>
      <c r="F486" s="8"/>
      <c r="G486" s="4">
        <f ca="1">TODAY()-2042</f>
        <v>42718</v>
      </c>
      <c r="H486" s="4"/>
      <c r="J486" s="9"/>
      <c r="K486" s="10"/>
      <c r="L486" s="9"/>
      <c r="M486" s="3" t="s">
        <v>1537</v>
      </c>
      <c r="N486" s="3" t="s">
        <v>1570</v>
      </c>
      <c r="O486" s="6">
        <v>373.43200000000002</v>
      </c>
      <c r="P486" s="3">
        <v>1</v>
      </c>
      <c r="Q486" s="9"/>
      <c r="R486" s="9"/>
    </row>
    <row r="487" spans="1:18" x14ac:dyDescent="0.25">
      <c r="A487" s="2">
        <v>10490</v>
      </c>
      <c r="B487" s="2" t="s">
        <v>299</v>
      </c>
      <c r="C487" s="2" t="s">
        <v>1145</v>
      </c>
      <c r="D487" s="2" t="s">
        <v>17</v>
      </c>
      <c r="E487" s="2" t="s">
        <v>1146</v>
      </c>
      <c r="F487" s="8"/>
      <c r="G487" s="4">
        <f ca="1">TODAY()-2039</f>
        <v>42721</v>
      </c>
      <c r="H487" s="4"/>
      <c r="J487" s="9"/>
      <c r="K487" s="10"/>
      <c r="L487" s="9"/>
      <c r="M487" s="3" t="s">
        <v>1515</v>
      </c>
      <c r="N487" s="3" t="s">
        <v>1566</v>
      </c>
      <c r="O487" s="6">
        <v>273.97600000000006</v>
      </c>
      <c r="P487" s="3">
        <v>0</v>
      </c>
      <c r="Q487" s="9"/>
      <c r="R487" s="9"/>
    </row>
    <row r="488" spans="1:18" x14ac:dyDescent="0.25">
      <c r="A488" s="2">
        <v>10491</v>
      </c>
      <c r="B488" s="2" t="s">
        <v>711</v>
      </c>
      <c r="C488" s="2" t="s">
        <v>1147</v>
      </c>
      <c r="D488" s="2" t="s">
        <v>10</v>
      </c>
      <c r="E488" s="2" t="s">
        <v>1148</v>
      </c>
      <c r="F488" s="8"/>
      <c r="G488" s="4">
        <f ca="1">TODAY()-2037</f>
        <v>42723</v>
      </c>
      <c r="H488" s="4">
        <f ca="1">TODAY()-1774</f>
        <v>42986</v>
      </c>
      <c r="I488" s="3" t="s">
        <v>1470</v>
      </c>
      <c r="J488" s="9"/>
      <c r="K488" s="10"/>
      <c r="L488" s="9"/>
      <c r="M488" s="3" t="s">
        <v>1500</v>
      </c>
      <c r="N488" s="3" t="s">
        <v>1580</v>
      </c>
      <c r="O488" s="6">
        <v>328.20800000000003</v>
      </c>
      <c r="P488" s="3">
        <v>2</v>
      </c>
      <c r="Q488" s="9"/>
      <c r="R488" s="9"/>
    </row>
    <row r="489" spans="1:18" x14ac:dyDescent="0.25">
      <c r="A489" s="2">
        <v>10492</v>
      </c>
      <c r="B489" s="2" t="s">
        <v>259</v>
      </c>
      <c r="C489" s="2" t="s">
        <v>1149</v>
      </c>
      <c r="D489" s="2" t="s">
        <v>17</v>
      </c>
      <c r="E489" s="2" t="s">
        <v>1150</v>
      </c>
      <c r="F489" s="8"/>
      <c r="G489" s="4">
        <f ca="1">TODAY()-2036</f>
        <v>42724</v>
      </c>
      <c r="H489" s="4"/>
      <c r="J489" s="9"/>
      <c r="K489" s="10"/>
      <c r="L489" s="9"/>
      <c r="M489" s="3" t="s">
        <v>1565</v>
      </c>
      <c r="N489" s="3" t="s">
        <v>1587</v>
      </c>
      <c r="O489" s="6">
        <v>476.57600000000002</v>
      </c>
      <c r="P489" s="3">
        <v>0</v>
      </c>
      <c r="Q489" s="9"/>
      <c r="R489" s="9"/>
    </row>
    <row r="490" spans="1:18" x14ac:dyDescent="0.25">
      <c r="A490" s="2">
        <v>10493</v>
      </c>
      <c r="B490" s="2" t="s">
        <v>1151</v>
      </c>
      <c r="C490" s="2" t="s">
        <v>502</v>
      </c>
      <c r="D490" s="2" t="s">
        <v>17</v>
      </c>
      <c r="E490" s="2" t="s">
        <v>1152</v>
      </c>
      <c r="F490" s="8"/>
      <c r="G490" s="4">
        <f ca="1">TODAY()-2022</f>
        <v>42738</v>
      </c>
      <c r="H490" s="4"/>
      <c r="J490" s="9"/>
      <c r="K490" s="10"/>
      <c r="L490" s="9"/>
      <c r="M490" s="3" t="s">
        <v>1500</v>
      </c>
      <c r="N490" s="3" t="s">
        <v>1580</v>
      </c>
      <c r="O490" s="6">
        <v>313.05600000000004</v>
      </c>
      <c r="P490" s="3">
        <v>4</v>
      </c>
      <c r="Q490" s="9"/>
      <c r="R490" s="9"/>
    </row>
    <row r="491" spans="1:18" x14ac:dyDescent="0.25">
      <c r="A491" s="2">
        <v>10494</v>
      </c>
      <c r="B491" s="2" t="s">
        <v>183</v>
      </c>
      <c r="C491" s="2" t="s">
        <v>1153</v>
      </c>
      <c r="D491" s="2" t="s">
        <v>10</v>
      </c>
      <c r="E491" s="2" t="s">
        <v>1154</v>
      </c>
      <c r="F491" s="8"/>
      <c r="G491" s="4">
        <f ca="1">TODAY()-2020</f>
        <v>42740</v>
      </c>
      <c r="H491" s="4"/>
      <c r="J491" s="9"/>
      <c r="K491" s="10"/>
      <c r="L491" s="9"/>
      <c r="M491" s="3" t="s">
        <v>1483</v>
      </c>
      <c r="N491" s="3" t="s">
        <v>1582</v>
      </c>
      <c r="O491" s="6">
        <v>354.28800000000001</v>
      </c>
      <c r="P491" s="3">
        <v>3</v>
      </c>
      <c r="Q491" s="9"/>
      <c r="R491" s="9"/>
    </row>
    <row r="492" spans="1:18" x14ac:dyDescent="0.25">
      <c r="A492" s="2">
        <v>10495</v>
      </c>
      <c r="B492" s="2" t="s">
        <v>1155</v>
      </c>
      <c r="C492" s="2" t="s">
        <v>1156</v>
      </c>
      <c r="D492" s="2" t="s">
        <v>17</v>
      </c>
      <c r="E492" s="2" t="s">
        <v>1157</v>
      </c>
      <c r="F492" s="8"/>
      <c r="G492" s="4">
        <f ca="1">TODAY()-2006</f>
        <v>42754</v>
      </c>
      <c r="H492" s="4"/>
      <c r="J492" s="9"/>
      <c r="K492" s="10"/>
      <c r="L492" s="9"/>
      <c r="M492" s="3" t="s">
        <v>1514</v>
      </c>
      <c r="N492" s="3" t="s">
        <v>1568</v>
      </c>
      <c r="O492" s="6">
        <v>262.28000000000003</v>
      </c>
      <c r="P492" s="3">
        <v>1</v>
      </c>
      <c r="Q492" s="9"/>
      <c r="R492" s="9"/>
    </row>
    <row r="493" spans="1:18" x14ac:dyDescent="0.25">
      <c r="A493" s="2">
        <v>10496</v>
      </c>
      <c r="B493" s="2" t="s">
        <v>1158</v>
      </c>
      <c r="C493" s="2" t="s">
        <v>1159</v>
      </c>
      <c r="D493" s="2" t="s">
        <v>10</v>
      </c>
      <c r="E493" s="2" t="s">
        <v>1160</v>
      </c>
      <c r="F493" s="8"/>
      <c r="G493" s="4">
        <f ca="1">TODAY()-2004</f>
        <v>42756</v>
      </c>
      <c r="H493" s="4"/>
      <c r="J493" s="9"/>
      <c r="K493" s="10"/>
      <c r="L493" s="9"/>
      <c r="M493" s="3" t="s">
        <v>1523</v>
      </c>
      <c r="N493" s="3" t="s">
        <v>1582</v>
      </c>
      <c r="O493" s="6">
        <v>215.48800000000003</v>
      </c>
      <c r="P493" s="3">
        <v>1</v>
      </c>
      <c r="Q493" s="9"/>
      <c r="R493" s="9"/>
    </row>
    <row r="494" spans="1:18" x14ac:dyDescent="0.25">
      <c r="A494" s="2">
        <v>10497</v>
      </c>
      <c r="B494" s="2" t="s">
        <v>1161</v>
      </c>
      <c r="C494" s="2" t="s">
        <v>1162</v>
      </c>
      <c r="D494" s="2" t="s">
        <v>10</v>
      </c>
      <c r="E494" s="2" t="s">
        <v>1163</v>
      </c>
      <c r="F494" s="8"/>
      <c r="G494" s="4">
        <f ca="1">TODAY()-2000</f>
        <v>42760</v>
      </c>
      <c r="H494" s="4"/>
      <c r="J494" s="9"/>
      <c r="K494" s="10"/>
      <c r="L494" s="9"/>
      <c r="M494" s="3" t="s">
        <v>1521</v>
      </c>
      <c r="N494" s="3" t="s">
        <v>1573</v>
      </c>
      <c r="O494" s="6">
        <v>186.184</v>
      </c>
      <c r="P494" s="3">
        <v>3</v>
      </c>
      <c r="Q494" s="9"/>
      <c r="R494" s="9"/>
    </row>
    <row r="495" spans="1:18" x14ac:dyDescent="0.25">
      <c r="A495" s="2">
        <v>10498</v>
      </c>
      <c r="B495" s="2" t="s">
        <v>348</v>
      </c>
      <c r="C495" s="2" t="s">
        <v>1164</v>
      </c>
      <c r="D495" s="2" t="s">
        <v>17</v>
      </c>
      <c r="E495" s="2" t="s">
        <v>1165</v>
      </c>
      <c r="F495" s="8"/>
      <c r="G495" s="4">
        <f ca="1">TODAY()-1997</f>
        <v>42763</v>
      </c>
      <c r="H495" s="4"/>
      <c r="J495" s="9"/>
      <c r="K495" s="10"/>
      <c r="L495" s="9"/>
      <c r="M495" s="3" t="s">
        <v>1477</v>
      </c>
      <c r="N495" s="3" t="s">
        <v>1586</v>
      </c>
      <c r="O495" s="6">
        <v>278.01600000000002</v>
      </c>
      <c r="P495" s="3">
        <v>1</v>
      </c>
      <c r="Q495" s="9"/>
      <c r="R495" s="9"/>
    </row>
    <row r="496" spans="1:18" x14ac:dyDescent="0.25">
      <c r="A496" s="2">
        <v>10499</v>
      </c>
      <c r="B496" s="2" t="s">
        <v>141</v>
      </c>
      <c r="C496" s="2" t="s">
        <v>228</v>
      </c>
      <c r="D496" s="2" t="s">
        <v>10</v>
      </c>
      <c r="E496" s="2" t="s">
        <v>1166</v>
      </c>
      <c r="F496" s="8"/>
      <c r="G496" s="4">
        <f ca="1">TODAY()-1993</f>
        <v>42767</v>
      </c>
      <c r="H496" s="4">
        <f ca="1">TODAY()-1820</f>
        <v>42940</v>
      </c>
      <c r="I496" s="3" t="s">
        <v>1469</v>
      </c>
      <c r="J496" s="9"/>
      <c r="K496" s="10"/>
      <c r="L496" s="9"/>
      <c r="M496" s="3" t="s">
        <v>1493</v>
      </c>
      <c r="N496" s="3" t="s">
        <v>1583</v>
      </c>
      <c r="O496" s="6">
        <v>514.65600000000006</v>
      </c>
      <c r="P496" s="3">
        <v>0</v>
      </c>
      <c r="Q496" s="9"/>
      <c r="R496" s="9"/>
    </row>
    <row r="497" spans="1:18" x14ac:dyDescent="0.25">
      <c r="A497" s="2">
        <v>10500</v>
      </c>
      <c r="B497" s="2" t="s">
        <v>183</v>
      </c>
      <c r="C497" s="2" t="s">
        <v>1167</v>
      </c>
      <c r="D497" s="2" t="s">
        <v>10</v>
      </c>
      <c r="E497" s="2" t="s">
        <v>1168</v>
      </c>
      <c r="F497" s="8"/>
      <c r="G497" s="4">
        <f ca="1">TODAY()-1992</f>
        <v>42768</v>
      </c>
      <c r="H497" s="4">
        <f ca="1">TODAY()-1689</f>
        <v>43071</v>
      </c>
      <c r="I497" s="3" t="s">
        <v>1469</v>
      </c>
      <c r="J497" s="9"/>
      <c r="K497" s="10"/>
      <c r="L497" s="9"/>
      <c r="M497" s="3" t="s">
        <v>1500</v>
      </c>
      <c r="N497" s="3" t="s">
        <v>1580</v>
      </c>
      <c r="O497" s="6">
        <v>270.13600000000002</v>
      </c>
      <c r="P497" s="3">
        <v>4</v>
      </c>
      <c r="Q497" s="9"/>
      <c r="R497" s="9"/>
    </row>
    <row r="498" spans="1:18" x14ac:dyDescent="0.25">
      <c r="A498" s="2">
        <v>10501</v>
      </c>
      <c r="B498" s="2" t="s">
        <v>135</v>
      </c>
      <c r="C498" s="2" t="s">
        <v>1169</v>
      </c>
      <c r="D498" s="2" t="s">
        <v>17</v>
      </c>
      <c r="E498" s="2" t="s">
        <v>1170</v>
      </c>
      <c r="F498" s="8"/>
      <c r="G498" s="4">
        <f ca="1">TODAY()-1988</f>
        <v>42772</v>
      </c>
      <c r="H498" s="4"/>
      <c r="J498" s="9"/>
      <c r="K498" s="10"/>
      <c r="L498" s="9"/>
      <c r="M498" s="3" t="s">
        <v>1514</v>
      </c>
      <c r="N498" s="3" t="s">
        <v>1568</v>
      </c>
      <c r="O498" s="6">
        <v>276.45600000000002</v>
      </c>
      <c r="P498" s="3">
        <v>0</v>
      </c>
      <c r="Q498" s="9"/>
      <c r="R498" s="9"/>
    </row>
    <row r="499" spans="1:18" x14ac:dyDescent="0.25">
      <c r="A499" s="2">
        <v>10502</v>
      </c>
      <c r="B499" s="2" t="s">
        <v>165</v>
      </c>
      <c r="C499" s="2" t="s">
        <v>1171</v>
      </c>
      <c r="D499" s="2" t="s">
        <v>17</v>
      </c>
      <c r="E499" s="2" t="s">
        <v>1172</v>
      </c>
      <c r="F499" s="8"/>
      <c r="G499" s="4">
        <f ca="1">TODAY()-1987</f>
        <v>42773</v>
      </c>
      <c r="H499" s="4"/>
      <c r="J499" s="9"/>
      <c r="K499" s="10"/>
      <c r="L499" s="9"/>
      <c r="M499" s="3" t="s">
        <v>1514</v>
      </c>
      <c r="N499" s="3" t="s">
        <v>1568</v>
      </c>
      <c r="O499" s="6">
        <v>210.29600000000002</v>
      </c>
      <c r="P499" s="3">
        <v>1</v>
      </c>
      <c r="Q499" s="9"/>
      <c r="R499" s="9"/>
    </row>
    <row r="500" spans="1:18" x14ac:dyDescent="0.25">
      <c r="A500" s="2">
        <v>10503</v>
      </c>
      <c r="B500" s="2" t="s">
        <v>1173</v>
      </c>
      <c r="C500" s="2" t="s">
        <v>1174</v>
      </c>
      <c r="D500" s="2" t="s">
        <v>17</v>
      </c>
      <c r="E500" s="2" t="s">
        <v>1175</v>
      </c>
      <c r="F500" s="8"/>
      <c r="G500" s="4">
        <f ca="1">TODAY()-1984</f>
        <v>42776</v>
      </c>
      <c r="H500" s="4"/>
      <c r="J500" s="9"/>
      <c r="K500" s="10"/>
      <c r="L500" s="9"/>
      <c r="M500" s="3" t="s">
        <v>1513</v>
      </c>
      <c r="N500" s="3" t="s">
        <v>1568</v>
      </c>
      <c r="O500" s="6">
        <v>285.76</v>
      </c>
      <c r="P500" s="3">
        <v>2</v>
      </c>
      <c r="Q500" s="9"/>
      <c r="R500" s="9"/>
    </row>
    <row r="501" spans="1:18" x14ac:dyDescent="0.25">
      <c r="A501" s="2">
        <v>10504</v>
      </c>
      <c r="B501" s="2" t="s">
        <v>608</v>
      </c>
      <c r="C501" s="2" t="s">
        <v>1176</v>
      </c>
      <c r="D501" s="2" t="s">
        <v>10</v>
      </c>
      <c r="E501" s="2" t="s">
        <v>1177</v>
      </c>
      <c r="F501" s="8"/>
      <c r="G501" s="4">
        <f ca="1">TODAY()-1982</f>
        <v>42778</v>
      </c>
      <c r="H501" s="4"/>
      <c r="J501" s="9"/>
      <c r="K501" s="10"/>
      <c r="L501" s="9"/>
      <c r="M501" s="3" t="s">
        <v>1480</v>
      </c>
      <c r="N501" s="3" t="s">
        <v>1568</v>
      </c>
      <c r="O501" s="7">
        <v>189.08</v>
      </c>
      <c r="P501" s="3">
        <v>1</v>
      </c>
      <c r="Q501" s="9"/>
      <c r="R501" s="9"/>
    </row>
    <row r="502" spans="1:18" x14ac:dyDescent="0.25">
      <c r="A502" s="2">
        <v>10505</v>
      </c>
      <c r="B502" s="2" t="s">
        <v>655</v>
      </c>
      <c r="C502" s="2" t="s">
        <v>1178</v>
      </c>
      <c r="D502" s="2" t="s">
        <v>10</v>
      </c>
      <c r="E502" s="2" t="s">
        <v>1179</v>
      </c>
      <c r="F502" s="8"/>
      <c r="G502" s="4">
        <f ca="1">TODAY()-1980</f>
        <v>42780</v>
      </c>
      <c r="H502" s="4">
        <f ca="1">TODAY()-1536</f>
        <v>43224</v>
      </c>
      <c r="I502" s="3" t="s">
        <v>1470</v>
      </c>
      <c r="J502" s="9"/>
      <c r="K502" s="10"/>
      <c r="L502" s="9"/>
      <c r="M502" s="3" t="s">
        <v>1522</v>
      </c>
      <c r="N502" s="3" t="s">
        <v>1579</v>
      </c>
      <c r="O502" s="6">
        <v>236.88800000000003</v>
      </c>
      <c r="P502" s="3">
        <v>2</v>
      </c>
      <c r="Q502" s="9"/>
      <c r="R502" s="9"/>
    </row>
    <row r="503" spans="1:18" x14ac:dyDescent="0.25">
      <c r="A503" s="2">
        <v>10506</v>
      </c>
      <c r="B503" s="2" t="s">
        <v>1180</v>
      </c>
      <c r="C503" s="2" t="s">
        <v>1181</v>
      </c>
      <c r="D503" s="2" t="s">
        <v>17</v>
      </c>
      <c r="E503" s="2" t="s">
        <v>1182</v>
      </c>
      <c r="F503" s="8"/>
      <c r="G503" s="4">
        <f ca="1">TODAY()-1979</f>
        <v>42781</v>
      </c>
      <c r="H503" s="4"/>
      <c r="J503" s="9"/>
      <c r="K503" s="10"/>
      <c r="L503" s="9"/>
      <c r="M503" s="3" t="s">
        <v>1483</v>
      </c>
      <c r="N503" s="3" t="s">
        <v>1582</v>
      </c>
      <c r="O503" s="6">
        <v>351.52</v>
      </c>
      <c r="P503" s="3">
        <v>0</v>
      </c>
      <c r="Q503" s="9"/>
      <c r="R503" s="9"/>
    </row>
    <row r="504" spans="1:18" x14ac:dyDescent="0.25">
      <c r="A504" s="2">
        <v>10507</v>
      </c>
      <c r="B504" s="2" t="s">
        <v>230</v>
      </c>
      <c r="C504" s="2" t="s">
        <v>1183</v>
      </c>
      <c r="D504" s="2" t="s">
        <v>10</v>
      </c>
      <c r="E504" s="2" t="s">
        <v>1184</v>
      </c>
      <c r="F504" s="8"/>
      <c r="G504" s="4">
        <f ca="1">TODAY()-1965</f>
        <v>42795</v>
      </c>
      <c r="H504" s="4"/>
      <c r="J504" s="9"/>
      <c r="K504" s="10"/>
      <c r="L504" s="9"/>
      <c r="M504" s="3" t="s">
        <v>1515</v>
      </c>
      <c r="N504" s="3" t="s">
        <v>1566</v>
      </c>
      <c r="O504" s="6">
        <v>378.904</v>
      </c>
      <c r="P504" s="3">
        <v>1</v>
      </c>
      <c r="Q504" s="9"/>
      <c r="R504" s="9"/>
    </row>
    <row r="505" spans="1:18" x14ac:dyDescent="0.25">
      <c r="A505" s="2">
        <v>10508</v>
      </c>
      <c r="B505" s="2" t="s">
        <v>34</v>
      </c>
      <c r="C505" s="2" t="s">
        <v>785</v>
      </c>
      <c r="D505" s="2" t="s">
        <v>10</v>
      </c>
      <c r="E505" s="2" t="s">
        <v>1185</v>
      </c>
      <c r="F505" s="8"/>
      <c r="G505" s="4">
        <f ca="1">TODAY()-1958</f>
        <v>42802</v>
      </c>
      <c r="H505" s="4"/>
      <c r="J505" s="9"/>
      <c r="K505" s="10"/>
      <c r="L505" s="9"/>
      <c r="M505" s="3" t="s">
        <v>1488</v>
      </c>
      <c r="N505" s="3" t="s">
        <v>1573</v>
      </c>
      <c r="O505" s="7">
        <v>160.72999999999999</v>
      </c>
      <c r="P505" s="3">
        <v>0</v>
      </c>
      <c r="Q505" s="9"/>
      <c r="R505" s="9"/>
    </row>
    <row r="506" spans="1:18" x14ac:dyDescent="0.25">
      <c r="A506" s="2">
        <v>10509</v>
      </c>
      <c r="B506" s="2" t="s">
        <v>972</v>
      </c>
      <c r="C506" s="2" t="s">
        <v>674</v>
      </c>
      <c r="D506" s="2" t="s">
        <v>17</v>
      </c>
      <c r="E506" s="2" t="s">
        <v>1186</v>
      </c>
      <c r="F506" s="8"/>
      <c r="G506" s="4">
        <f ca="1">TODAY()-1955</f>
        <v>42805</v>
      </c>
      <c r="H506" s="4"/>
      <c r="J506" s="9"/>
      <c r="K506" s="10"/>
      <c r="L506" s="9"/>
      <c r="M506" s="3" t="s">
        <v>1477</v>
      </c>
      <c r="N506" s="3" t="s">
        <v>1586</v>
      </c>
      <c r="O506" s="6">
        <v>236.44800000000001</v>
      </c>
      <c r="P506" s="3">
        <v>1</v>
      </c>
      <c r="Q506" s="9"/>
      <c r="R506" s="9"/>
    </row>
    <row r="507" spans="1:18" x14ac:dyDescent="0.25">
      <c r="A507" s="2">
        <v>10510</v>
      </c>
      <c r="B507" s="2" t="s">
        <v>304</v>
      </c>
      <c r="C507" s="2" t="s">
        <v>1187</v>
      </c>
      <c r="D507" s="2" t="s">
        <v>17</v>
      </c>
      <c r="E507" s="2" t="s">
        <v>1188</v>
      </c>
      <c r="F507" s="8"/>
      <c r="G507" s="4">
        <f ca="1">TODAY()-1950</f>
        <v>42810</v>
      </c>
      <c r="H507" s="4"/>
      <c r="J507" s="9"/>
      <c r="K507" s="10"/>
      <c r="L507" s="9"/>
      <c r="M507" s="3" t="s">
        <v>1537</v>
      </c>
      <c r="N507" s="3" t="s">
        <v>1570</v>
      </c>
      <c r="O507" s="6">
        <v>397.27199999999999</v>
      </c>
      <c r="P507" s="3">
        <v>0</v>
      </c>
      <c r="Q507" s="9"/>
      <c r="R507" s="9"/>
    </row>
    <row r="508" spans="1:18" x14ac:dyDescent="0.25">
      <c r="A508" s="2">
        <v>10511</v>
      </c>
      <c r="B508" s="2" t="s">
        <v>1189</v>
      </c>
      <c r="C508" s="2" t="s">
        <v>391</v>
      </c>
      <c r="D508" s="2" t="s">
        <v>10</v>
      </c>
      <c r="E508" s="2" t="s">
        <v>1190</v>
      </c>
      <c r="F508" s="8"/>
      <c r="G508" s="4">
        <f ca="1">TODAY()-1950</f>
        <v>42810</v>
      </c>
      <c r="H508" s="4">
        <f ca="1">TODAY()-1746</f>
        <v>43014</v>
      </c>
      <c r="I508" s="3" t="s">
        <v>1470</v>
      </c>
      <c r="J508" s="9"/>
      <c r="K508" s="10"/>
      <c r="L508" s="9"/>
      <c r="M508" s="3" t="s">
        <v>1565</v>
      </c>
      <c r="N508" s="3" t="s">
        <v>1587</v>
      </c>
      <c r="O508" s="6">
        <v>476.57600000000002</v>
      </c>
      <c r="P508" s="3">
        <v>0</v>
      </c>
      <c r="Q508" s="9"/>
      <c r="R508" s="9"/>
    </row>
    <row r="509" spans="1:18" x14ac:dyDescent="0.25">
      <c r="A509" s="2">
        <v>10512</v>
      </c>
      <c r="B509" s="2" t="s">
        <v>1191</v>
      </c>
      <c r="C509" s="2" t="s">
        <v>1192</v>
      </c>
      <c r="D509" s="2" t="s">
        <v>17</v>
      </c>
      <c r="E509" s="2" t="s">
        <v>1193</v>
      </c>
      <c r="F509" s="8"/>
      <c r="G509" s="4">
        <f ca="1">TODAY()-1939</f>
        <v>42821</v>
      </c>
      <c r="H509" s="4"/>
      <c r="J509" s="9"/>
      <c r="K509" s="10"/>
      <c r="L509" s="9"/>
      <c r="M509" s="3" t="s">
        <v>1503</v>
      </c>
      <c r="N509" s="3" t="s">
        <v>1568</v>
      </c>
      <c r="O509" s="6">
        <v>365.96000000000004</v>
      </c>
      <c r="P509" s="3">
        <v>1</v>
      </c>
      <c r="Q509" s="9"/>
      <c r="R509" s="9"/>
    </row>
    <row r="510" spans="1:18" x14ac:dyDescent="0.25">
      <c r="A510" s="2">
        <v>10513</v>
      </c>
      <c r="B510" s="2" t="s">
        <v>1194</v>
      </c>
      <c r="C510" s="2" t="s">
        <v>1195</v>
      </c>
      <c r="D510" s="2" t="s">
        <v>10</v>
      </c>
      <c r="E510" s="2" t="s">
        <v>1196</v>
      </c>
      <c r="F510" s="8"/>
      <c r="G510" s="4">
        <f ca="1">TODAY()-1930</f>
        <v>42830</v>
      </c>
      <c r="H510" s="4">
        <f ca="1">TODAY()-1689</f>
        <v>43071</v>
      </c>
      <c r="I510" s="3" t="s">
        <v>1469</v>
      </c>
      <c r="J510" s="9"/>
      <c r="K510" s="10"/>
      <c r="L510" s="9"/>
      <c r="M510" s="3" t="s">
        <v>1488</v>
      </c>
      <c r="N510" s="3" t="s">
        <v>1573</v>
      </c>
      <c r="O510" s="7">
        <v>169.56</v>
      </c>
      <c r="P510" s="3">
        <v>1</v>
      </c>
      <c r="Q510" s="9"/>
      <c r="R510" s="9"/>
    </row>
    <row r="511" spans="1:18" x14ac:dyDescent="0.25">
      <c r="A511" s="2">
        <v>10514</v>
      </c>
      <c r="B511" s="2" t="s">
        <v>471</v>
      </c>
      <c r="C511" s="2" t="s">
        <v>1033</v>
      </c>
      <c r="D511" s="2" t="s">
        <v>17</v>
      </c>
      <c r="E511" s="2" t="s">
        <v>1197</v>
      </c>
      <c r="F511" s="8"/>
      <c r="G511" s="4">
        <f ca="1">TODAY()-1930</f>
        <v>42830</v>
      </c>
      <c r="H511" s="4"/>
      <c r="J511" s="9"/>
      <c r="K511" s="10"/>
      <c r="L511" s="9"/>
      <c r="M511" s="3" t="s">
        <v>1493</v>
      </c>
      <c r="N511" s="3" t="s">
        <v>1583</v>
      </c>
      <c r="O511" s="6">
        <v>497.21600000000001</v>
      </c>
      <c r="P511" s="3">
        <v>0</v>
      </c>
      <c r="Q511" s="9"/>
      <c r="R511" s="9"/>
    </row>
    <row r="512" spans="1:18" x14ac:dyDescent="0.25">
      <c r="A512" s="2">
        <v>10515</v>
      </c>
      <c r="B512" s="2" t="s">
        <v>1198</v>
      </c>
      <c r="C512" s="2" t="s">
        <v>1199</v>
      </c>
      <c r="D512" s="2" t="s">
        <v>17</v>
      </c>
      <c r="E512" s="2" t="s">
        <v>1200</v>
      </c>
      <c r="F512" s="8"/>
      <c r="G512" s="4">
        <f ca="1">TODAY()-1923</f>
        <v>42837</v>
      </c>
      <c r="H512" s="4">
        <f ca="1">TODAY()-1724</f>
        <v>43036</v>
      </c>
      <c r="I512" s="3" t="s">
        <v>1469</v>
      </c>
      <c r="J512" s="9"/>
      <c r="K512" s="10"/>
      <c r="L512" s="9"/>
      <c r="M512" s="3" t="s">
        <v>1523</v>
      </c>
      <c r="N512" s="3" t="s">
        <v>1582</v>
      </c>
      <c r="O512" s="6">
        <v>205.34400000000002</v>
      </c>
      <c r="P512" s="3">
        <v>3</v>
      </c>
      <c r="Q512" s="9"/>
      <c r="R512" s="9"/>
    </row>
    <row r="513" spans="1:18" x14ac:dyDescent="0.25">
      <c r="A513" s="2">
        <v>10516</v>
      </c>
      <c r="B513" s="2" t="s">
        <v>1201</v>
      </c>
      <c r="C513" s="2" t="s">
        <v>1202</v>
      </c>
      <c r="D513" s="2" t="s">
        <v>17</v>
      </c>
      <c r="E513" s="2" t="s">
        <v>1203</v>
      </c>
      <c r="F513" s="8"/>
      <c r="G513" s="4">
        <f ca="1">TODAY()-1921</f>
        <v>42839</v>
      </c>
      <c r="H513" s="4"/>
      <c r="J513" s="9"/>
      <c r="K513" s="10"/>
      <c r="L513" s="9"/>
      <c r="M513" s="3" t="s">
        <v>1546</v>
      </c>
      <c r="N513" s="3" t="s">
        <v>1573</v>
      </c>
      <c r="O513" s="6">
        <v>185.34400000000002</v>
      </c>
      <c r="P513" s="3">
        <v>2</v>
      </c>
      <c r="Q513" s="9"/>
      <c r="R513" s="9"/>
    </row>
    <row r="514" spans="1:18" x14ac:dyDescent="0.25">
      <c r="A514" s="2">
        <v>10517</v>
      </c>
      <c r="B514" s="2" t="s">
        <v>574</v>
      </c>
      <c r="C514" s="2" t="s">
        <v>314</v>
      </c>
      <c r="D514" s="2" t="s">
        <v>17</v>
      </c>
      <c r="E514" s="2" t="s">
        <v>1204</v>
      </c>
      <c r="F514" s="8"/>
      <c r="G514" s="4">
        <f ca="1">TODAY()-1919</f>
        <v>42841</v>
      </c>
      <c r="H514" s="4"/>
      <c r="J514" s="9"/>
      <c r="K514" s="10"/>
      <c r="L514" s="9"/>
      <c r="M514" s="3" t="s">
        <v>1480</v>
      </c>
      <c r="N514" s="3" t="s">
        <v>1568</v>
      </c>
      <c r="O514" s="7">
        <v>172.06</v>
      </c>
      <c r="P514" s="3">
        <v>1</v>
      </c>
      <c r="Q514" s="9"/>
      <c r="R514" s="9"/>
    </row>
    <row r="515" spans="1:18" x14ac:dyDescent="0.25">
      <c r="A515" s="2">
        <v>10518</v>
      </c>
      <c r="B515" s="2" t="s">
        <v>908</v>
      </c>
      <c r="C515" s="2" t="s">
        <v>877</v>
      </c>
      <c r="D515" s="2" t="s">
        <v>17</v>
      </c>
      <c r="E515" s="2" t="s">
        <v>1205</v>
      </c>
      <c r="F515" s="8"/>
      <c r="G515" s="4">
        <f ca="1">TODAY()-1914</f>
        <v>42846</v>
      </c>
      <c r="H515" s="4"/>
      <c r="J515" s="9"/>
      <c r="K515" s="10"/>
      <c r="L515" s="9"/>
      <c r="M515" s="3" t="s">
        <v>1500</v>
      </c>
      <c r="N515" s="3" t="s">
        <v>1580</v>
      </c>
      <c r="O515" s="6">
        <v>224.69600000000003</v>
      </c>
      <c r="P515" s="3">
        <v>1</v>
      </c>
      <c r="Q515" s="9"/>
      <c r="R515" s="9"/>
    </row>
    <row r="516" spans="1:18" x14ac:dyDescent="0.25">
      <c r="A516" s="2">
        <v>10519</v>
      </c>
      <c r="B516" s="2" t="s">
        <v>1206</v>
      </c>
      <c r="C516" s="2" t="s">
        <v>1207</v>
      </c>
      <c r="D516" s="2" t="s">
        <v>17</v>
      </c>
      <c r="E516" s="2" t="s">
        <v>1208</v>
      </c>
      <c r="F516" s="8"/>
      <c r="G516" s="4">
        <f ca="1">TODAY()-1908</f>
        <v>42852</v>
      </c>
      <c r="H516" s="4"/>
      <c r="J516" s="9"/>
      <c r="K516" s="10"/>
      <c r="L516" s="9"/>
      <c r="M516" s="3" t="s">
        <v>1515</v>
      </c>
      <c r="N516" s="3" t="s">
        <v>1566</v>
      </c>
      <c r="O516" s="6">
        <v>236.08800000000002</v>
      </c>
      <c r="P516" s="3">
        <v>2</v>
      </c>
      <c r="Q516" s="9"/>
      <c r="R516" s="9"/>
    </row>
    <row r="517" spans="1:18" x14ac:dyDescent="0.25">
      <c r="A517" s="2">
        <v>10520</v>
      </c>
      <c r="B517" s="2" t="s">
        <v>162</v>
      </c>
      <c r="C517" s="2" t="s">
        <v>1209</v>
      </c>
      <c r="D517" s="2" t="s">
        <v>17</v>
      </c>
      <c r="E517" s="2" t="s">
        <v>1210</v>
      </c>
      <c r="F517" s="8"/>
      <c r="G517" s="4">
        <f ca="1">TODAY()-1901</f>
        <v>42859</v>
      </c>
      <c r="H517" s="4"/>
      <c r="J517" s="9"/>
      <c r="K517" s="10"/>
      <c r="L517" s="9"/>
      <c r="M517" s="3" t="s">
        <v>1525</v>
      </c>
      <c r="N517" s="3" t="s">
        <v>1580</v>
      </c>
      <c r="O517" s="6">
        <v>189.608</v>
      </c>
      <c r="P517" s="3">
        <v>2</v>
      </c>
      <c r="Q517" s="9"/>
      <c r="R517" s="9"/>
    </row>
    <row r="518" spans="1:18" x14ac:dyDescent="0.25">
      <c r="A518" s="2">
        <v>10521</v>
      </c>
      <c r="B518" s="2" t="s">
        <v>351</v>
      </c>
      <c r="C518" s="2" t="s">
        <v>1211</v>
      </c>
      <c r="D518" s="2" t="s">
        <v>10</v>
      </c>
      <c r="E518" s="2" t="s">
        <v>1212</v>
      </c>
      <c r="F518" s="8"/>
      <c r="G518" s="4">
        <f ca="1">TODAY()-1898</f>
        <v>42862</v>
      </c>
      <c r="H518" s="4"/>
      <c r="J518" s="9"/>
      <c r="K518" s="10"/>
      <c r="L518" s="9"/>
      <c r="M518" s="3" t="s">
        <v>1481</v>
      </c>
      <c r="N518" s="3" t="s">
        <v>1587</v>
      </c>
      <c r="O518" s="6">
        <v>175.64000000000001</v>
      </c>
      <c r="P518" s="3">
        <v>3</v>
      </c>
      <c r="Q518" s="9"/>
      <c r="R518" s="9"/>
    </row>
    <row r="519" spans="1:18" x14ac:dyDescent="0.25">
      <c r="A519" s="2">
        <v>10522</v>
      </c>
      <c r="B519" s="2" t="s">
        <v>278</v>
      </c>
      <c r="C519" s="2" t="s">
        <v>1121</v>
      </c>
      <c r="D519" s="2" t="s">
        <v>10</v>
      </c>
      <c r="E519" s="2" t="s">
        <v>1213</v>
      </c>
      <c r="F519" s="8"/>
      <c r="G519" s="4">
        <f ca="1">TODAY()-1895</f>
        <v>42865</v>
      </c>
      <c r="H519" s="4"/>
      <c r="J519" s="9"/>
      <c r="K519" s="10"/>
      <c r="L519" s="9"/>
      <c r="M519" s="3" t="s">
        <v>1510</v>
      </c>
      <c r="N519" s="3" t="s">
        <v>1571</v>
      </c>
      <c r="O519" s="6">
        <v>203.328</v>
      </c>
      <c r="P519" s="3">
        <v>2</v>
      </c>
      <c r="Q519" s="9"/>
      <c r="R519" s="9"/>
    </row>
    <row r="520" spans="1:18" x14ac:dyDescent="0.25">
      <c r="A520" s="2">
        <v>10523</v>
      </c>
      <c r="B520" s="2" t="s">
        <v>1214</v>
      </c>
      <c r="C520" s="2" t="s">
        <v>89</v>
      </c>
      <c r="D520" s="2" t="s">
        <v>17</v>
      </c>
      <c r="E520" s="2" t="s">
        <v>1215</v>
      </c>
      <c r="F520" s="8"/>
      <c r="G520" s="4">
        <f ca="1">TODAY()-1893</f>
        <v>42867</v>
      </c>
      <c r="H520" s="4"/>
      <c r="J520" s="9"/>
      <c r="K520" s="10"/>
      <c r="L520" s="9"/>
      <c r="M520" s="3" t="s">
        <v>1514</v>
      </c>
      <c r="N520" s="3" t="s">
        <v>1568</v>
      </c>
      <c r="O520" s="6">
        <v>243.37600000000003</v>
      </c>
      <c r="P520" s="3">
        <v>2</v>
      </c>
      <c r="Q520" s="9"/>
      <c r="R520" s="9"/>
    </row>
    <row r="521" spans="1:18" x14ac:dyDescent="0.25">
      <c r="A521" s="2">
        <v>10524</v>
      </c>
      <c r="B521" s="2" t="s">
        <v>339</v>
      </c>
      <c r="C521" s="2" t="s">
        <v>1216</v>
      </c>
      <c r="D521" s="2" t="s">
        <v>17</v>
      </c>
      <c r="E521" s="2" t="s">
        <v>1217</v>
      </c>
      <c r="F521" s="8"/>
      <c r="G521" s="4">
        <f ca="1">TODAY()-1891</f>
        <v>42869</v>
      </c>
      <c r="H521" s="4"/>
      <c r="J521" s="9"/>
      <c r="K521" s="10"/>
      <c r="L521" s="9"/>
      <c r="M521" s="3" t="s">
        <v>1488</v>
      </c>
      <c r="N521" s="3" t="s">
        <v>1573</v>
      </c>
      <c r="O521" s="6">
        <v>179.45600000000002</v>
      </c>
      <c r="P521" s="3">
        <v>0</v>
      </c>
      <c r="Q521" s="9"/>
      <c r="R521" s="9"/>
    </row>
    <row r="522" spans="1:18" x14ac:dyDescent="0.25">
      <c r="A522" s="2">
        <v>10525</v>
      </c>
      <c r="B522" s="2" t="s">
        <v>847</v>
      </c>
      <c r="C522" s="2" t="s">
        <v>1218</v>
      </c>
      <c r="D522" s="2" t="s">
        <v>17</v>
      </c>
      <c r="E522" s="2" t="s">
        <v>1219</v>
      </c>
      <c r="F522" s="8"/>
      <c r="G522" s="4">
        <f ca="1">TODAY()-1889</f>
        <v>42871</v>
      </c>
      <c r="H522" s="4"/>
      <c r="J522" s="9"/>
      <c r="K522" s="10"/>
      <c r="L522" s="9"/>
      <c r="M522" s="3" t="s">
        <v>1477</v>
      </c>
      <c r="N522" s="3" t="s">
        <v>1586</v>
      </c>
      <c r="O522" s="6">
        <v>291.00799999999998</v>
      </c>
      <c r="P522" s="3">
        <v>0</v>
      </c>
      <c r="Q522" s="9"/>
      <c r="R522" s="9"/>
    </row>
    <row r="523" spans="1:18" x14ac:dyDescent="0.25">
      <c r="A523" s="2">
        <v>10526</v>
      </c>
      <c r="B523" s="2" t="s">
        <v>736</v>
      </c>
      <c r="C523" s="2" t="s">
        <v>1220</v>
      </c>
      <c r="D523" s="2" t="s">
        <v>17</v>
      </c>
      <c r="E523" s="2" t="s">
        <v>1221</v>
      </c>
      <c r="F523" s="8"/>
      <c r="G523" s="4">
        <f ca="1">TODAY()-1889</f>
        <v>42871</v>
      </c>
      <c r="H523" s="4"/>
      <c r="J523" s="9"/>
      <c r="K523" s="10"/>
      <c r="L523" s="9"/>
      <c r="M523" s="3" t="s">
        <v>1493</v>
      </c>
      <c r="N523" s="3" t="s">
        <v>1583</v>
      </c>
      <c r="O523" s="6">
        <v>488.48800000000006</v>
      </c>
      <c r="P523" s="3">
        <v>1</v>
      </c>
      <c r="Q523" s="9"/>
      <c r="R523" s="9"/>
    </row>
    <row r="524" spans="1:18" x14ac:dyDescent="0.25">
      <c r="A524" s="2">
        <v>10527</v>
      </c>
      <c r="B524" s="2" t="s">
        <v>1222</v>
      </c>
      <c r="C524" s="2" t="s">
        <v>47</v>
      </c>
      <c r="D524" s="2" t="s">
        <v>17</v>
      </c>
      <c r="E524" s="2" t="s">
        <v>1223</v>
      </c>
      <c r="F524" s="8"/>
      <c r="G524" s="4">
        <f ca="1">TODAY()-1888</f>
        <v>42872</v>
      </c>
      <c r="H524" s="4"/>
      <c r="J524" s="9"/>
      <c r="K524" s="10"/>
      <c r="L524" s="9"/>
      <c r="M524" s="3" t="s">
        <v>1510</v>
      </c>
      <c r="N524" s="3" t="s">
        <v>1571</v>
      </c>
      <c r="O524" s="6">
        <v>264.75200000000001</v>
      </c>
      <c r="P524" s="3">
        <v>0</v>
      </c>
      <c r="Q524" s="9"/>
      <c r="R524" s="9"/>
    </row>
    <row r="525" spans="1:18" x14ac:dyDescent="0.25">
      <c r="A525" s="2">
        <v>10528</v>
      </c>
      <c r="B525" s="2" t="s">
        <v>471</v>
      </c>
      <c r="C525" s="2" t="s">
        <v>1224</v>
      </c>
      <c r="D525" s="2" t="s">
        <v>10</v>
      </c>
      <c r="E525" s="2" t="s">
        <v>1225</v>
      </c>
      <c r="F525" s="8"/>
      <c r="G525" s="4">
        <f ca="1">TODAY()-1877</f>
        <v>42883</v>
      </c>
      <c r="H525" s="4"/>
      <c r="J525" s="9"/>
      <c r="K525" s="10"/>
      <c r="L525" s="9"/>
      <c r="M525" s="3" t="s">
        <v>1521</v>
      </c>
      <c r="N525" s="3" t="s">
        <v>1573</v>
      </c>
      <c r="O525" s="6">
        <v>237.38400000000001</v>
      </c>
      <c r="P525" s="3">
        <v>0</v>
      </c>
      <c r="Q525" s="9"/>
      <c r="R525" s="9"/>
    </row>
    <row r="526" spans="1:18" x14ac:dyDescent="0.25">
      <c r="A526" s="2">
        <v>10529</v>
      </c>
      <c r="B526" s="2" t="s">
        <v>1226</v>
      </c>
      <c r="C526" s="2" t="s">
        <v>1227</v>
      </c>
      <c r="D526" s="2" t="s">
        <v>17</v>
      </c>
      <c r="E526" s="2" t="s">
        <v>1228</v>
      </c>
      <c r="F526" s="8"/>
      <c r="G526" s="4">
        <f ca="1">TODAY()-1877</f>
        <v>42883</v>
      </c>
      <c r="H526" s="4"/>
      <c r="J526" s="9"/>
      <c r="K526" s="10"/>
      <c r="L526" s="9"/>
      <c r="M526" s="3" t="s">
        <v>1510</v>
      </c>
      <c r="N526" s="3" t="s">
        <v>1571</v>
      </c>
      <c r="O526" s="6">
        <v>207.56799999999998</v>
      </c>
      <c r="P526" s="3">
        <v>0</v>
      </c>
      <c r="Q526" s="9"/>
      <c r="R526" s="9"/>
    </row>
    <row r="527" spans="1:18" x14ac:dyDescent="0.25">
      <c r="A527" s="2">
        <v>10530</v>
      </c>
      <c r="B527" s="2" t="s">
        <v>534</v>
      </c>
      <c r="C527" s="2" t="s">
        <v>1211</v>
      </c>
      <c r="D527" s="2" t="s">
        <v>10</v>
      </c>
      <c r="E527" s="2" t="s">
        <v>1229</v>
      </c>
      <c r="F527" s="8"/>
      <c r="G527" s="4">
        <f ca="1">TODAY()-1870</f>
        <v>42890</v>
      </c>
      <c r="H527" s="4"/>
      <c r="J527" s="9"/>
      <c r="K527" s="10"/>
      <c r="L527" s="9"/>
      <c r="M527" s="3" t="s">
        <v>1514</v>
      </c>
      <c r="N527" s="3" t="s">
        <v>1568</v>
      </c>
      <c r="O527" s="6">
        <v>224.47199999999998</v>
      </c>
      <c r="P527" s="3">
        <v>1</v>
      </c>
      <c r="Q527" s="9"/>
      <c r="R527" s="9"/>
    </row>
    <row r="528" spans="1:18" x14ac:dyDescent="0.25">
      <c r="A528" s="2">
        <v>10531</v>
      </c>
      <c r="B528" s="2" t="s">
        <v>275</v>
      </c>
      <c r="C528" s="2" t="s">
        <v>775</v>
      </c>
      <c r="D528" s="2" t="s">
        <v>17</v>
      </c>
      <c r="E528" s="2" t="s">
        <v>1230</v>
      </c>
      <c r="F528" s="8"/>
      <c r="G528" s="4">
        <f ca="1">TODAY()-1855</f>
        <v>42905</v>
      </c>
      <c r="H528" s="4"/>
      <c r="J528" s="9"/>
      <c r="K528" s="10"/>
      <c r="L528" s="9"/>
      <c r="M528" s="3" t="s">
        <v>1488</v>
      </c>
      <c r="N528" s="3" t="s">
        <v>1573</v>
      </c>
      <c r="O528" s="7">
        <v>196.05</v>
      </c>
      <c r="P528" s="3">
        <v>1</v>
      </c>
      <c r="Q528" s="9"/>
      <c r="R528" s="9"/>
    </row>
    <row r="529" spans="1:18" x14ac:dyDescent="0.25">
      <c r="A529" s="2">
        <v>10532</v>
      </c>
      <c r="B529" s="2" t="s">
        <v>154</v>
      </c>
      <c r="C529" s="2" t="s">
        <v>1231</v>
      </c>
      <c r="D529" s="2" t="s">
        <v>10</v>
      </c>
      <c r="E529" s="2" t="s">
        <v>1232</v>
      </c>
      <c r="F529" s="8"/>
      <c r="G529" s="4">
        <f ca="1">TODAY()-1854</f>
        <v>42906</v>
      </c>
      <c r="H529" s="4"/>
      <c r="J529" s="9"/>
      <c r="K529" s="10"/>
      <c r="L529" s="9"/>
      <c r="M529" s="3" t="s">
        <v>1521</v>
      </c>
      <c r="N529" s="3" t="s">
        <v>1573</v>
      </c>
      <c r="O529" s="6">
        <v>197.82400000000001</v>
      </c>
      <c r="P529" s="3">
        <v>1</v>
      </c>
      <c r="Q529" s="9"/>
      <c r="R529" s="9"/>
    </row>
    <row r="530" spans="1:18" x14ac:dyDescent="0.25">
      <c r="A530" s="2">
        <v>10533</v>
      </c>
      <c r="B530" s="2" t="s">
        <v>405</v>
      </c>
      <c r="C530" s="2" t="s">
        <v>1233</v>
      </c>
      <c r="D530" s="2" t="s">
        <v>17</v>
      </c>
      <c r="E530" s="2" t="s">
        <v>1234</v>
      </c>
      <c r="F530" s="8"/>
      <c r="G530" s="4">
        <f ca="1">TODAY()-1853</f>
        <v>42907</v>
      </c>
      <c r="H530" s="4"/>
      <c r="J530" s="9"/>
      <c r="K530" s="10"/>
      <c r="L530" s="9"/>
      <c r="M530" s="3" t="s">
        <v>1477</v>
      </c>
      <c r="N530" s="3" t="s">
        <v>1586</v>
      </c>
      <c r="O530" s="6">
        <v>322.19200000000001</v>
      </c>
      <c r="P530" s="3">
        <v>2</v>
      </c>
      <c r="Q530" s="9"/>
      <c r="R530" s="9"/>
    </row>
    <row r="531" spans="1:18" x14ac:dyDescent="0.25">
      <c r="A531" s="2">
        <v>10534</v>
      </c>
      <c r="B531" s="2" t="s">
        <v>428</v>
      </c>
      <c r="C531" s="2" t="s">
        <v>173</v>
      </c>
      <c r="D531" s="2" t="s">
        <v>17</v>
      </c>
      <c r="E531" s="2" t="s">
        <v>1235</v>
      </c>
      <c r="F531" s="8"/>
      <c r="G531" s="4">
        <f ca="1">TODAY()-1850</f>
        <v>42910</v>
      </c>
      <c r="H531" s="4">
        <f ca="1">TODAY()-1787</f>
        <v>42973</v>
      </c>
      <c r="I531" s="3" t="s">
        <v>1470</v>
      </c>
      <c r="J531" s="9"/>
      <c r="K531" s="10"/>
      <c r="L531" s="9"/>
      <c r="M531" s="3" t="s">
        <v>1477</v>
      </c>
      <c r="N531" s="3" t="s">
        <v>1586</v>
      </c>
      <c r="O531" s="6">
        <v>218.256</v>
      </c>
      <c r="P531" s="3">
        <v>4</v>
      </c>
      <c r="Q531" s="9"/>
      <c r="R531" s="9"/>
    </row>
    <row r="532" spans="1:18" x14ac:dyDescent="0.25">
      <c r="A532" s="2">
        <v>10535</v>
      </c>
      <c r="B532" s="2" t="s">
        <v>655</v>
      </c>
      <c r="C532" s="2" t="s">
        <v>1236</v>
      </c>
      <c r="D532" s="2" t="s">
        <v>17</v>
      </c>
      <c r="E532" s="2" t="s">
        <v>1237</v>
      </c>
      <c r="F532" s="8"/>
      <c r="G532" s="4">
        <f ca="1">TODAY()-1844</f>
        <v>42916</v>
      </c>
      <c r="H532" s="4"/>
      <c r="J532" s="9"/>
      <c r="K532" s="10"/>
      <c r="L532" s="9"/>
      <c r="M532" s="3" t="s">
        <v>1546</v>
      </c>
      <c r="N532" s="3" t="s">
        <v>1573</v>
      </c>
      <c r="O532" s="6">
        <v>168.024</v>
      </c>
      <c r="P532" s="3">
        <v>0</v>
      </c>
      <c r="Q532" s="9"/>
      <c r="R532" s="9"/>
    </row>
    <row r="533" spans="1:18" x14ac:dyDescent="0.25">
      <c r="A533" s="2">
        <v>10536</v>
      </c>
      <c r="B533" s="2" t="s">
        <v>1238</v>
      </c>
      <c r="C533" s="2" t="s">
        <v>1239</v>
      </c>
      <c r="D533" s="2" t="s">
        <v>17</v>
      </c>
      <c r="E533" s="2" t="s">
        <v>1240</v>
      </c>
      <c r="F533" s="8"/>
      <c r="G533" s="4">
        <f ca="1">TODAY()-1836</f>
        <v>42924</v>
      </c>
      <c r="H533" s="4"/>
      <c r="J533" s="9"/>
      <c r="K533" s="10"/>
      <c r="L533" s="9"/>
      <c r="M533" s="3" t="s">
        <v>1500</v>
      </c>
      <c r="N533" s="3" t="s">
        <v>1580</v>
      </c>
      <c r="O533" s="6">
        <v>300.43200000000002</v>
      </c>
      <c r="P533" s="3">
        <v>4</v>
      </c>
      <c r="Q533" s="9"/>
      <c r="R533" s="9"/>
    </row>
    <row r="534" spans="1:18" x14ac:dyDescent="0.25">
      <c r="A534" s="2">
        <v>10537</v>
      </c>
      <c r="B534" s="2" t="s">
        <v>843</v>
      </c>
      <c r="C534" s="2" t="s">
        <v>1241</v>
      </c>
      <c r="D534" s="2" t="s">
        <v>17</v>
      </c>
      <c r="E534" s="2" t="s">
        <v>1242</v>
      </c>
      <c r="F534" s="8"/>
      <c r="G534" s="4">
        <f ca="1">TODAY()-1836</f>
        <v>42924</v>
      </c>
      <c r="H534" s="4"/>
      <c r="J534" s="9"/>
      <c r="K534" s="10"/>
      <c r="L534" s="9"/>
      <c r="M534" s="3" t="s">
        <v>1488</v>
      </c>
      <c r="N534" s="3" t="s">
        <v>1573</v>
      </c>
      <c r="O534" s="7">
        <v>173.09</v>
      </c>
      <c r="P534" s="3">
        <v>0</v>
      </c>
      <c r="Q534" s="9"/>
      <c r="R534" s="9"/>
    </row>
    <row r="535" spans="1:18" x14ac:dyDescent="0.25">
      <c r="A535" s="2">
        <v>10538</v>
      </c>
      <c r="B535" s="2" t="s">
        <v>425</v>
      </c>
      <c r="C535" s="2" t="s">
        <v>1055</v>
      </c>
      <c r="D535" s="2" t="s">
        <v>10</v>
      </c>
      <c r="E535" s="2" t="s">
        <v>1243</v>
      </c>
      <c r="F535" s="8"/>
      <c r="G535" s="4">
        <f ca="1">TODAY()-1835</f>
        <v>42925</v>
      </c>
      <c r="H535" s="4"/>
      <c r="J535" s="9"/>
      <c r="K535" s="10"/>
      <c r="L535" s="9"/>
      <c r="M535" s="3" t="s">
        <v>1488</v>
      </c>
      <c r="N535" s="3" t="s">
        <v>1573</v>
      </c>
      <c r="O535" s="6">
        <v>175.21600000000001</v>
      </c>
      <c r="P535" s="3">
        <v>1</v>
      </c>
      <c r="Q535" s="9"/>
      <c r="R535" s="9"/>
    </row>
    <row r="536" spans="1:18" x14ac:dyDescent="0.25">
      <c r="A536" s="2">
        <v>10539</v>
      </c>
      <c r="B536" s="2" t="s">
        <v>1244</v>
      </c>
      <c r="C536" s="2" t="s">
        <v>1245</v>
      </c>
      <c r="D536" s="2" t="s">
        <v>17</v>
      </c>
      <c r="E536" s="2" t="s">
        <v>1246</v>
      </c>
      <c r="F536" s="8"/>
      <c r="G536" s="4">
        <f ca="1">TODAY()-1829</f>
        <v>42931</v>
      </c>
      <c r="H536" s="4"/>
      <c r="J536" s="9"/>
      <c r="K536" s="10"/>
      <c r="L536" s="9"/>
      <c r="M536" s="3" t="s">
        <v>1521</v>
      </c>
      <c r="N536" s="3" t="s">
        <v>1573</v>
      </c>
      <c r="O536" s="6">
        <v>186.184</v>
      </c>
      <c r="P536" s="3">
        <v>0</v>
      </c>
      <c r="Q536" s="9"/>
      <c r="R536" s="9"/>
    </row>
    <row r="537" spans="1:18" x14ac:dyDescent="0.25">
      <c r="A537" s="2">
        <v>10540</v>
      </c>
      <c r="B537" s="2" t="s">
        <v>210</v>
      </c>
      <c r="C537" s="2" t="s">
        <v>314</v>
      </c>
      <c r="D537" s="2" t="s">
        <v>17</v>
      </c>
      <c r="E537" s="2" t="s">
        <v>1247</v>
      </c>
      <c r="F537" s="8"/>
      <c r="G537" s="4">
        <f ca="1">TODAY()-1824</f>
        <v>42936</v>
      </c>
      <c r="H537" s="4"/>
      <c r="J537" s="9"/>
      <c r="K537" s="10"/>
      <c r="L537" s="9"/>
      <c r="M537" s="3" t="s">
        <v>1513</v>
      </c>
      <c r="N537" s="3" t="s">
        <v>1568</v>
      </c>
      <c r="O537" s="6">
        <v>259.78400000000005</v>
      </c>
      <c r="P537" s="3">
        <v>2</v>
      </c>
      <c r="Q537" s="9"/>
      <c r="R537" s="9"/>
    </row>
    <row r="538" spans="1:18" x14ac:dyDescent="0.25">
      <c r="A538" s="2">
        <v>10541</v>
      </c>
      <c r="B538" s="2" t="s">
        <v>1248</v>
      </c>
      <c r="C538" s="2" t="s">
        <v>366</v>
      </c>
      <c r="D538" s="2" t="s">
        <v>17</v>
      </c>
      <c r="E538" s="2" t="s">
        <v>1249</v>
      </c>
      <c r="F538" s="8"/>
      <c r="G538" s="4">
        <f ca="1">TODAY()-1823</f>
        <v>42937</v>
      </c>
      <c r="H538" s="4"/>
      <c r="J538" s="9"/>
      <c r="K538" s="10"/>
      <c r="L538" s="9"/>
      <c r="M538" s="3" t="s">
        <v>1488</v>
      </c>
      <c r="N538" s="3" t="s">
        <v>1573</v>
      </c>
      <c r="O538" s="7">
        <v>192.52</v>
      </c>
      <c r="P538" s="3">
        <v>1</v>
      </c>
      <c r="Q538" s="9"/>
      <c r="R538" s="9"/>
    </row>
    <row r="539" spans="1:18" x14ac:dyDescent="0.25">
      <c r="A539" s="2">
        <v>10542</v>
      </c>
      <c r="B539" s="2" t="s">
        <v>34</v>
      </c>
      <c r="C539" s="2" t="s">
        <v>772</v>
      </c>
      <c r="D539" s="2" t="s">
        <v>10</v>
      </c>
      <c r="E539" s="2" t="s">
        <v>1250</v>
      </c>
      <c r="F539" s="8"/>
      <c r="G539" s="4">
        <f ca="1">TODAY()-1821</f>
        <v>42939</v>
      </c>
      <c r="H539" s="4"/>
      <c r="J539" s="9"/>
      <c r="K539" s="10"/>
      <c r="L539" s="9"/>
      <c r="M539" s="3" t="s">
        <v>1488</v>
      </c>
      <c r="N539" s="3" t="s">
        <v>1573</v>
      </c>
      <c r="O539" s="7">
        <v>157.19999999999999</v>
      </c>
      <c r="P539" s="3">
        <v>0</v>
      </c>
      <c r="Q539" s="9"/>
      <c r="R539" s="9"/>
    </row>
    <row r="540" spans="1:18" x14ac:dyDescent="0.25">
      <c r="A540" s="2">
        <v>10543</v>
      </c>
      <c r="B540" s="2" t="s">
        <v>1251</v>
      </c>
      <c r="C540" s="2" t="s">
        <v>1252</v>
      </c>
      <c r="D540" s="2" t="s">
        <v>17</v>
      </c>
      <c r="E540" s="2" t="s">
        <v>1253</v>
      </c>
      <c r="F540" s="8"/>
      <c r="G540" s="4">
        <f ca="1">TODAY()-1820</f>
        <v>42940</v>
      </c>
      <c r="H540" s="4"/>
      <c r="J540" s="9"/>
      <c r="K540" s="10"/>
      <c r="L540" s="9"/>
      <c r="M540" s="3" t="s">
        <v>1480</v>
      </c>
      <c r="N540" s="3" t="s">
        <v>1568</v>
      </c>
      <c r="O540" s="7">
        <v>175.85</v>
      </c>
      <c r="P540" s="3">
        <v>4</v>
      </c>
      <c r="Q540" s="9"/>
      <c r="R540" s="9"/>
    </row>
    <row r="541" spans="1:18" x14ac:dyDescent="0.25">
      <c r="A541" s="2">
        <v>10544</v>
      </c>
      <c r="B541" s="2" t="s">
        <v>183</v>
      </c>
      <c r="C541" s="2" t="s">
        <v>1254</v>
      </c>
      <c r="D541" s="2" t="s">
        <v>17</v>
      </c>
      <c r="E541" s="2" t="s">
        <v>1255</v>
      </c>
      <c r="F541" s="8"/>
      <c r="G541" s="4">
        <f ca="1">TODAY()-1809</f>
        <v>42951</v>
      </c>
      <c r="H541" s="4"/>
      <c r="J541" s="9"/>
      <c r="K541" s="10"/>
      <c r="L541" s="9"/>
      <c r="M541" s="3" t="s">
        <v>1483</v>
      </c>
      <c r="N541" s="3" t="s">
        <v>1582</v>
      </c>
      <c r="O541" s="6">
        <v>312.76800000000003</v>
      </c>
      <c r="P541" s="3">
        <v>1</v>
      </c>
      <c r="Q541" s="9"/>
      <c r="R541" s="9"/>
    </row>
    <row r="542" spans="1:18" x14ac:dyDescent="0.25">
      <c r="A542" s="2">
        <v>10545</v>
      </c>
      <c r="B542" s="2" t="s">
        <v>752</v>
      </c>
      <c r="C542" s="2" t="s">
        <v>840</v>
      </c>
      <c r="D542" s="2" t="s">
        <v>10</v>
      </c>
      <c r="E542" s="2" t="s">
        <v>1256</v>
      </c>
      <c r="F542" s="8"/>
      <c r="G542" s="4">
        <f ca="1">TODAY()-1808</f>
        <v>42952</v>
      </c>
      <c r="H542" s="4"/>
      <c r="J542" s="9"/>
      <c r="K542" s="10"/>
      <c r="L542" s="9"/>
      <c r="M542" s="3" t="s">
        <v>1522</v>
      </c>
      <c r="N542" s="3" t="s">
        <v>1579</v>
      </c>
      <c r="O542" s="6">
        <v>229.40800000000002</v>
      </c>
      <c r="P542" s="3">
        <v>1</v>
      </c>
      <c r="Q542" s="9"/>
      <c r="R542" s="9"/>
    </row>
    <row r="543" spans="1:18" x14ac:dyDescent="0.25">
      <c r="A543" s="2">
        <v>10546</v>
      </c>
      <c r="B543" s="2" t="s">
        <v>1257</v>
      </c>
      <c r="C543" s="2" t="s">
        <v>1258</v>
      </c>
      <c r="D543" s="2" t="s">
        <v>10</v>
      </c>
      <c r="E543" s="2" t="s">
        <v>1259</v>
      </c>
      <c r="F543" s="8"/>
      <c r="G543" s="4">
        <f ca="1">TODAY()-1805</f>
        <v>42955</v>
      </c>
      <c r="H543" s="4"/>
      <c r="J543" s="9"/>
      <c r="K543" s="10"/>
      <c r="L543" s="9"/>
      <c r="M543" s="3" t="s">
        <v>1524</v>
      </c>
      <c r="N543" s="3" t="s">
        <v>1584</v>
      </c>
      <c r="O543" s="6">
        <v>481.58400000000006</v>
      </c>
      <c r="P543" s="3">
        <v>1</v>
      </c>
      <c r="Q543" s="9"/>
      <c r="R543" s="9"/>
    </row>
    <row r="544" spans="1:18" x14ac:dyDescent="0.25">
      <c r="A544" s="2">
        <v>10547</v>
      </c>
      <c r="B544" s="2" t="s">
        <v>103</v>
      </c>
      <c r="C544" s="2" t="s">
        <v>1071</v>
      </c>
      <c r="D544" s="2" t="s">
        <v>10</v>
      </c>
      <c r="E544" s="2" t="s">
        <v>1260</v>
      </c>
      <c r="F544" s="8"/>
      <c r="G544" s="4">
        <f ca="1">TODAY()-1802</f>
        <v>42958</v>
      </c>
      <c r="H544" s="4"/>
      <c r="J544" s="9"/>
      <c r="K544" s="10"/>
      <c r="L544" s="9"/>
      <c r="M544" s="3" t="s">
        <v>1524</v>
      </c>
      <c r="N544" s="3" t="s">
        <v>1584</v>
      </c>
      <c r="O544" s="6">
        <v>489.54399999999998</v>
      </c>
      <c r="P544" s="3">
        <v>2</v>
      </c>
      <c r="Q544" s="9"/>
      <c r="R544" s="9"/>
    </row>
    <row r="545" spans="1:18" x14ac:dyDescent="0.25">
      <c r="A545" s="2">
        <v>10548</v>
      </c>
      <c r="B545" s="2" t="s">
        <v>1261</v>
      </c>
      <c r="C545" s="2" t="s">
        <v>1136</v>
      </c>
      <c r="D545" s="2" t="s">
        <v>17</v>
      </c>
      <c r="E545" s="2" t="s">
        <v>1262</v>
      </c>
      <c r="F545" s="8"/>
      <c r="G545" s="4">
        <f ca="1">TODAY()-1798</f>
        <v>42962</v>
      </c>
      <c r="H545" s="4"/>
      <c r="J545" s="9"/>
      <c r="K545" s="10"/>
      <c r="L545" s="9"/>
      <c r="M545" s="3" t="s">
        <v>1522</v>
      </c>
      <c r="N545" s="3" t="s">
        <v>1579</v>
      </c>
      <c r="O545" s="6">
        <v>296.73600000000005</v>
      </c>
      <c r="P545" s="3">
        <v>0</v>
      </c>
      <c r="Q545" s="9"/>
      <c r="R545" s="9"/>
    </row>
    <row r="546" spans="1:18" x14ac:dyDescent="0.25">
      <c r="A546" s="2">
        <v>10549</v>
      </c>
      <c r="B546" s="2" t="s">
        <v>1263</v>
      </c>
      <c r="C546" s="2" t="s">
        <v>1264</v>
      </c>
      <c r="D546" s="2" t="s">
        <v>10</v>
      </c>
      <c r="E546" s="2" t="s">
        <v>1265</v>
      </c>
      <c r="F546" s="8"/>
      <c r="G546" s="4">
        <f ca="1">TODAY()-1797</f>
        <v>42963</v>
      </c>
      <c r="H546" s="4"/>
      <c r="J546" s="9"/>
      <c r="K546" s="10"/>
      <c r="L546" s="9"/>
      <c r="M546" s="3" t="s">
        <v>1514</v>
      </c>
      <c r="N546" s="3" t="s">
        <v>1568</v>
      </c>
      <c r="O546" s="6">
        <v>264.64800000000002</v>
      </c>
      <c r="P546" s="3">
        <v>0</v>
      </c>
      <c r="Q546" s="9"/>
      <c r="R546" s="9"/>
    </row>
    <row r="547" spans="1:18" x14ac:dyDescent="0.25">
      <c r="A547" s="2">
        <v>10550</v>
      </c>
      <c r="B547" s="2" t="s">
        <v>1266</v>
      </c>
      <c r="C547" s="2" t="s">
        <v>963</v>
      </c>
      <c r="D547" s="2" t="s">
        <v>17</v>
      </c>
      <c r="E547" s="2" t="s">
        <v>1267</v>
      </c>
      <c r="F547" s="8"/>
      <c r="G547" s="4">
        <f ca="1">TODAY()-1793</f>
        <v>42967</v>
      </c>
      <c r="H547" s="4">
        <f ca="1">TODAY()-1639</f>
        <v>43121</v>
      </c>
      <c r="I547" s="3" t="s">
        <v>1470</v>
      </c>
      <c r="J547" s="9"/>
      <c r="K547" s="10"/>
      <c r="L547" s="9"/>
      <c r="M547" s="3" t="s">
        <v>1521</v>
      </c>
      <c r="N547" s="3" t="s">
        <v>1573</v>
      </c>
      <c r="O547" s="6">
        <v>218.768</v>
      </c>
      <c r="P547" s="3">
        <v>0</v>
      </c>
      <c r="Q547" s="9"/>
      <c r="R547" s="9"/>
    </row>
    <row r="548" spans="1:18" x14ac:dyDescent="0.25">
      <c r="A548" s="2">
        <v>10551</v>
      </c>
      <c r="B548" s="2" t="s">
        <v>1268</v>
      </c>
      <c r="C548" s="2" t="s">
        <v>1269</v>
      </c>
      <c r="D548" s="2" t="s">
        <v>17</v>
      </c>
      <c r="E548" s="2" t="s">
        <v>1270</v>
      </c>
      <c r="F548" s="8"/>
      <c r="G548" s="4">
        <f ca="1">TODAY()-1788</f>
        <v>42972</v>
      </c>
      <c r="H548" s="4"/>
      <c r="J548" s="9"/>
      <c r="K548" s="10"/>
      <c r="L548" s="9"/>
      <c r="M548" s="3" t="s">
        <v>1500</v>
      </c>
      <c r="N548" s="3" t="s">
        <v>1580</v>
      </c>
      <c r="O548" s="6">
        <v>285.28800000000001</v>
      </c>
      <c r="P548" s="3">
        <v>1</v>
      </c>
      <c r="Q548" s="9"/>
      <c r="R548" s="9"/>
    </row>
    <row r="549" spans="1:18" x14ac:dyDescent="0.25">
      <c r="A549" s="2">
        <v>10552</v>
      </c>
      <c r="B549" s="2" t="s">
        <v>177</v>
      </c>
      <c r="C549" s="2" t="s">
        <v>1271</v>
      </c>
      <c r="D549" s="2" t="s">
        <v>10</v>
      </c>
      <c r="E549" s="2" t="s">
        <v>1272</v>
      </c>
      <c r="F549" s="8"/>
      <c r="G549" s="4">
        <f ca="1">TODAY()-1785</f>
        <v>42975</v>
      </c>
      <c r="H549" s="4"/>
      <c r="J549" s="9"/>
      <c r="K549" s="10"/>
      <c r="L549" s="9"/>
      <c r="M549" s="3" t="s">
        <v>1522</v>
      </c>
      <c r="N549" s="3" t="s">
        <v>1579</v>
      </c>
      <c r="O549" s="6">
        <v>304.21600000000001</v>
      </c>
      <c r="P549" s="3">
        <v>1</v>
      </c>
      <c r="Q549" s="9"/>
      <c r="R549" s="9"/>
    </row>
    <row r="550" spans="1:18" x14ac:dyDescent="0.25">
      <c r="A550" s="2">
        <v>10553</v>
      </c>
      <c r="B550" s="2" t="s">
        <v>1273</v>
      </c>
      <c r="C550" s="2" t="s">
        <v>409</v>
      </c>
      <c r="D550" s="2" t="s">
        <v>10</v>
      </c>
      <c r="E550" s="2" t="s">
        <v>1274</v>
      </c>
      <c r="F550" s="8"/>
      <c r="G550" s="4">
        <f ca="1">TODAY()-1781</f>
        <v>42979</v>
      </c>
      <c r="H550" s="4"/>
      <c r="J550" s="9"/>
      <c r="K550" s="10"/>
      <c r="L550" s="9"/>
      <c r="M550" s="3" t="s">
        <v>1538</v>
      </c>
      <c r="N550" s="3" t="s">
        <v>1571</v>
      </c>
      <c r="O550" s="6">
        <v>213.64000000000001</v>
      </c>
      <c r="P550" s="3">
        <v>1</v>
      </c>
      <c r="Q550" s="9"/>
      <c r="R550" s="9"/>
    </row>
    <row r="551" spans="1:18" x14ac:dyDescent="0.25">
      <c r="A551" s="2">
        <v>10554</v>
      </c>
      <c r="B551" s="2" t="s">
        <v>534</v>
      </c>
      <c r="C551" s="2" t="s">
        <v>1275</v>
      </c>
      <c r="D551" s="2" t="s">
        <v>10</v>
      </c>
      <c r="E551" s="2" t="s">
        <v>1276</v>
      </c>
      <c r="F551" s="8"/>
      <c r="G551" s="4">
        <f ca="1">TODAY()-1781</f>
        <v>42979</v>
      </c>
      <c r="H551" s="4"/>
      <c r="J551" s="9"/>
      <c r="K551" s="10"/>
      <c r="L551" s="9"/>
      <c r="M551" s="3" t="s">
        <v>1488</v>
      </c>
      <c r="N551" s="3" t="s">
        <v>1573</v>
      </c>
      <c r="O551" s="6">
        <v>168.14400000000001</v>
      </c>
      <c r="P551" s="3">
        <v>1</v>
      </c>
      <c r="Q551" s="9"/>
      <c r="R551" s="9"/>
    </row>
    <row r="552" spans="1:18" x14ac:dyDescent="0.25">
      <c r="A552" s="2">
        <v>10555</v>
      </c>
      <c r="B552" s="2" t="s">
        <v>1277</v>
      </c>
      <c r="C552" s="2" t="s">
        <v>409</v>
      </c>
      <c r="D552" s="2" t="s">
        <v>10</v>
      </c>
      <c r="E552" s="2" t="s">
        <v>1278</v>
      </c>
      <c r="F552" s="8"/>
      <c r="G552" s="4">
        <f ca="1">TODAY()-1779</f>
        <v>42981</v>
      </c>
      <c r="H552" s="4"/>
      <c r="J552" s="9"/>
      <c r="K552" s="10"/>
      <c r="L552" s="9"/>
      <c r="M552" s="3" t="s">
        <v>1515</v>
      </c>
      <c r="N552" s="3" t="s">
        <v>1566</v>
      </c>
      <c r="O552" s="6">
        <v>300.20800000000003</v>
      </c>
      <c r="P552" s="3">
        <v>0</v>
      </c>
      <c r="Q552" s="9"/>
      <c r="R552" s="9"/>
    </row>
    <row r="553" spans="1:18" x14ac:dyDescent="0.25">
      <c r="A553" s="2">
        <v>10556</v>
      </c>
      <c r="B553" s="2" t="s">
        <v>135</v>
      </c>
      <c r="C553" s="2" t="s">
        <v>579</v>
      </c>
      <c r="D553" s="2" t="s">
        <v>17</v>
      </c>
      <c r="E553" s="2" t="s">
        <v>1279</v>
      </c>
      <c r="F553" s="8"/>
      <c r="G553" s="4">
        <f ca="1">TODAY()-1778</f>
        <v>42982</v>
      </c>
      <c r="H553" s="4"/>
      <c r="J553" s="9"/>
      <c r="K553" s="10"/>
      <c r="L553" s="9"/>
      <c r="M553" s="3" t="s">
        <v>1511</v>
      </c>
      <c r="N553" s="3" t="s">
        <v>1571</v>
      </c>
      <c r="O553" s="6">
        <v>186.99200000000002</v>
      </c>
      <c r="P553" s="3">
        <v>2</v>
      </c>
      <c r="Q553" s="9"/>
      <c r="R553" s="9"/>
    </row>
    <row r="554" spans="1:18" x14ac:dyDescent="0.25">
      <c r="A554" s="2">
        <v>10557</v>
      </c>
      <c r="B554" s="2" t="s">
        <v>19</v>
      </c>
      <c r="C554" s="2" t="s">
        <v>669</v>
      </c>
      <c r="D554" s="2" t="s">
        <v>10</v>
      </c>
      <c r="E554" s="2" t="s">
        <v>1280</v>
      </c>
      <c r="F554" s="8"/>
      <c r="G554" s="4">
        <f ca="1">TODAY()-1771</f>
        <v>42989</v>
      </c>
      <c r="H554" s="4"/>
      <c r="J554" s="9"/>
      <c r="K554" s="10"/>
      <c r="L554" s="9"/>
      <c r="M554" s="3" t="s">
        <v>1522</v>
      </c>
      <c r="N554" s="3" t="s">
        <v>1579</v>
      </c>
      <c r="O554" s="6">
        <v>294.24</v>
      </c>
      <c r="P554" s="3">
        <v>0</v>
      </c>
      <c r="Q554" s="9"/>
      <c r="R554" s="9"/>
    </row>
    <row r="555" spans="1:18" x14ac:dyDescent="0.25">
      <c r="A555" s="2">
        <v>10558</v>
      </c>
      <c r="B555" s="2" t="s">
        <v>1281</v>
      </c>
      <c r="C555" s="2" t="s">
        <v>279</v>
      </c>
      <c r="D555" s="2" t="s">
        <v>10</v>
      </c>
      <c r="E555" s="2" t="s">
        <v>1282</v>
      </c>
      <c r="F555" s="8"/>
      <c r="G555" s="4">
        <f ca="1">TODAY()-1768</f>
        <v>42992</v>
      </c>
      <c r="H555" s="4">
        <f ca="1">TODAY()-1707</f>
        <v>43053</v>
      </c>
      <c r="I555" s="3" t="s">
        <v>1470</v>
      </c>
      <c r="J555" s="9"/>
      <c r="K555" s="10"/>
      <c r="L555" s="9"/>
      <c r="M555" s="3" t="s">
        <v>1565</v>
      </c>
      <c r="N555" s="3" t="s">
        <v>1587</v>
      </c>
      <c r="O555" s="6">
        <v>355.53600000000006</v>
      </c>
      <c r="P555" s="3">
        <v>0</v>
      </c>
      <c r="Q555" s="9"/>
      <c r="R555" s="9"/>
    </row>
    <row r="556" spans="1:18" x14ac:dyDescent="0.25">
      <c r="A556" s="2">
        <v>10559</v>
      </c>
      <c r="B556" s="2" t="s">
        <v>921</v>
      </c>
      <c r="C556" s="2" t="s">
        <v>1283</v>
      </c>
      <c r="D556" s="2" t="s">
        <v>17</v>
      </c>
      <c r="E556" s="2" t="s">
        <v>1284</v>
      </c>
      <c r="F556" s="8"/>
      <c r="G556" s="4">
        <f ca="1">TODAY()-1768</f>
        <v>42992</v>
      </c>
      <c r="H556" s="4"/>
      <c r="J556" s="9"/>
      <c r="K556" s="10"/>
      <c r="L556" s="9"/>
      <c r="M556" s="3" t="s">
        <v>1513</v>
      </c>
      <c r="N556" s="3" t="s">
        <v>1568</v>
      </c>
      <c r="O556" s="6">
        <v>233.8</v>
      </c>
      <c r="P556" s="3">
        <v>2</v>
      </c>
      <c r="Q556" s="9"/>
      <c r="R556" s="9"/>
    </row>
    <row r="557" spans="1:18" x14ac:dyDescent="0.25">
      <c r="A557" s="2">
        <v>10560</v>
      </c>
      <c r="B557" s="2" t="s">
        <v>1285</v>
      </c>
      <c r="C557" s="2" t="s">
        <v>1121</v>
      </c>
      <c r="D557" s="2" t="s">
        <v>10</v>
      </c>
      <c r="E557" s="2" t="s">
        <v>1286</v>
      </c>
      <c r="F557" s="8"/>
      <c r="G557" s="4">
        <f ca="1">TODAY()-1767</f>
        <v>42993</v>
      </c>
      <c r="H557" s="4">
        <f ca="1">TODAY()-1677</f>
        <v>43083</v>
      </c>
      <c r="I557" s="3" t="s">
        <v>1469</v>
      </c>
      <c r="J557" s="9"/>
      <c r="K557" s="10"/>
      <c r="L557" s="9"/>
      <c r="M557" s="3" t="s">
        <v>1480</v>
      </c>
      <c r="N557" s="3" t="s">
        <v>1568</v>
      </c>
      <c r="O557" s="7">
        <v>181.52</v>
      </c>
      <c r="P557" s="3">
        <v>1</v>
      </c>
      <c r="Q557" s="9"/>
      <c r="R557" s="9"/>
    </row>
    <row r="558" spans="1:18" x14ac:dyDescent="0.25">
      <c r="A558" s="2">
        <v>10561</v>
      </c>
      <c r="B558" s="2" t="s">
        <v>1287</v>
      </c>
      <c r="C558" s="2" t="s">
        <v>1288</v>
      </c>
      <c r="D558" s="2" t="s">
        <v>17</v>
      </c>
      <c r="E558" s="2" t="s">
        <v>1289</v>
      </c>
      <c r="F558" s="8"/>
      <c r="G558" s="4">
        <f ca="1">TODAY()-1755</f>
        <v>43005</v>
      </c>
      <c r="H558" s="4"/>
      <c r="J558" s="9"/>
      <c r="K558" s="10"/>
      <c r="L558" s="9"/>
      <c r="M558" s="3" t="s">
        <v>1544</v>
      </c>
      <c r="N558" s="3" t="s">
        <v>1566</v>
      </c>
      <c r="O558" s="6">
        <v>339.11200000000002</v>
      </c>
      <c r="P558" s="3">
        <v>0</v>
      </c>
      <c r="Q558" s="9"/>
      <c r="R558" s="9"/>
    </row>
    <row r="559" spans="1:18" x14ac:dyDescent="0.25">
      <c r="A559" s="2">
        <v>10562</v>
      </c>
      <c r="B559" s="2" t="s">
        <v>823</v>
      </c>
      <c r="C559" s="2" t="s">
        <v>1290</v>
      </c>
      <c r="D559" s="2" t="s">
        <v>17</v>
      </c>
      <c r="E559" s="2" t="s">
        <v>1291</v>
      </c>
      <c r="F559" s="8"/>
      <c r="G559" s="4">
        <f ca="1">TODAY()-1746</f>
        <v>43014</v>
      </c>
      <c r="H559" s="4"/>
      <c r="J559" s="9"/>
      <c r="K559" s="10"/>
      <c r="L559" s="9"/>
      <c r="M559" s="3" t="s">
        <v>1488</v>
      </c>
      <c r="N559" s="3" t="s">
        <v>1573</v>
      </c>
      <c r="O559" s="7">
        <v>183.69</v>
      </c>
      <c r="P559" s="3">
        <v>1</v>
      </c>
      <c r="Q559" s="9"/>
      <c r="R559" s="9"/>
    </row>
    <row r="560" spans="1:18" x14ac:dyDescent="0.25">
      <c r="A560" s="2">
        <v>10563</v>
      </c>
      <c r="B560" s="2" t="s">
        <v>1292</v>
      </c>
      <c r="C560" s="2" t="s">
        <v>1293</v>
      </c>
      <c r="D560" s="2" t="s">
        <v>10</v>
      </c>
      <c r="E560" s="2" t="s">
        <v>1294</v>
      </c>
      <c r="F560" s="8"/>
      <c r="G560" s="4">
        <f ca="1">TODAY()-1743</f>
        <v>43017</v>
      </c>
      <c r="H560" s="4">
        <f ca="1">TODAY()-1704</f>
        <v>43056</v>
      </c>
      <c r="I560" s="3" t="s">
        <v>1469</v>
      </c>
      <c r="J560" s="9"/>
      <c r="K560" s="10"/>
      <c r="L560" s="9"/>
      <c r="M560" s="3" t="s">
        <v>1513</v>
      </c>
      <c r="N560" s="3" t="s">
        <v>1568</v>
      </c>
      <c r="O560" s="6">
        <v>278.67199999999997</v>
      </c>
      <c r="P560" s="3">
        <v>1</v>
      </c>
      <c r="Q560" s="9"/>
      <c r="R560" s="9"/>
    </row>
    <row r="561" spans="1:18" x14ac:dyDescent="0.25">
      <c r="A561" s="2">
        <v>10564</v>
      </c>
      <c r="B561" s="2" t="s">
        <v>278</v>
      </c>
      <c r="C561" s="2" t="s">
        <v>1295</v>
      </c>
      <c r="D561" s="2" t="s">
        <v>10</v>
      </c>
      <c r="E561" s="2" t="s">
        <v>1296</v>
      </c>
      <c r="F561" s="8"/>
      <c r="G561" s="4">
        <f ca="1">TODAY()-1736</f>
        <v>43024</v>
      </c>
      <c r="H561" s="4">
        <f ca="1">TODAY()-1649</f>
        <v>43111</v>
      </c>
      <c r="I561" s="3" t="s">
        <v>1469</v>
      </c>
      <c r="J561" s="9"/>
      <c r="K561" s="10"/>
      <c r="L561" s="9"/>
      <c r="M561" s="3" t="s">
        <v>1503</v>
      </c>
      <c r="N561" s="3" t="s">
        <v>1568</v>
      </c>
      <c r="O561" s="6">
        <v>327.84000000000003</v>
      </c>
      <c r="P561" s="3">
        <v>3</v>
      </c>
      <c r="Q561" s="9"/>
      <c r="R561" s="9"/>
    </row>
    <row r="562" spans="1:18" x14ac:dyDescent="0.25">
      <c r="A562" s="2">
        <v>10565</v>
      </c>
      <c r="B562" s="2" t="s">
        <v>1063</v>
      </c>
      <c r="C562" s="2" t="s">
        <v>1297</v>
      </c>
      <c r="D562" s="2" t="s">
        <v>17</v>
      </c>
      <c r="E562" s="2" t="s">
        <v>1298</v>
      </c>
      <c r="F562" s="8"/>
      <c r="G562" s="4">
        <f ca="1">TODAY()-1734</f>
        <v>43026</v>
      </c>
      <c r="H562" s="4"/>
      <c r="J562" s="9"/>
      <c r="K562" s="10"/>
      <c r="L562" s="9"/>
      <c r="M562" s="3" t="s">
        <v>1544</v>
      </c>
      <c r="N562" s="3" t="s">
        <v>1566</v>
      </c>
      <c r="O562" s="6">
        <v>364.70400000000001</v>
      </c>
      <c r="P562" s="3">
        <v>1</v>
      </c>
      <c r="Q562" s="9"/>
      <c r="R562" s="9"/>
    </row>
    <row r="563" spans="1:18" x14ac:dyDescent="0.25">
      <c r="A563" s="2">
        <v>10566</v>
      </c>
      <c r="B563" s="2" t="s">
        <v>506</v>
      </c>
      <c r="C563" s="2" t="s">
        <v>1299</v>
      </c>
      <c r="D563" s="2" t="s">
        <v>10</v>
      </c>
      <c r="E563" s="2" t="s">
        <v>1300</v>
      </c>
      <c r="F563" s="8"/>
      <c r="G563" s="4">
        <f ca="1">TODAY()-1728</f>
        <v>43032</v>
      </c>
      <c r="H563" s="4"/>
      <c r="J563" s="9"/>
      <c r="K563" s="10"/>
      <c r="L563" s="9"/>
      <c r="M563" s="3" t="s">
        <v>1475</v>
      </c>
      <c r="N563" s="3" t="s">
        <v>1566</v>
      </c>
      <c r="O563" s="6">
        <v>334.64000000000004</v>
      </c>
      <c r="P563" s="3">
        <v>2</v>
      </c>
      <c r="Q563" s="9"/>
      <c r="R563" s="9"/>
    </row>
    <row r="564" spans="1:18" x14ac:dyDescent="0.25">
      <c r="A564" s="2">
        <v>10567</v>
      </c>
      <c r="B564" s="2" t="s">
        <v>154</v>
      </c>
      <c r="C564" s="2" t="s">
        <v>32</v>
      </c>
      <c r="D564" s="2" t="s">
        <v>17</v>
      </c>
      <c r="E564" s="2" t="s">
        <v>1301</v>
      </c>
      <c r="F564" s="8"/>
      <c r="G564" s="4">
        <f ca="1">TODAY()-1727</f>
        <v>43033</v>
      </c>
      <c r="H564" s="4"/>
      <c r="J564" s="9"/>
      <c r="K564" s="10"/>
      <c r="L564" s="9"/>
      <c r="M564" s="3" t="s">
        <v>1515</v>
      </c>
      <c r="N564" s="3" t="s">
        <v>1566</v>
      </c>
      <c r="O564" s="6">
        <v>297.29599999999999</v>
      </c>
      <c r="P564" s="3">
        <v>0</v>
      </c>
      <c r="Q564" s="9"/>
      <c r="R564" s="9"/>
    </row>
    <row r="565" spans="1:18" x14ac:dyDescent="0.25">
      <c r="A565" s="2">
        <v>10568</v>
      </c>
      <c r="B565" s="2" t="s">
        <v>425</v>
      </c>
      <c r="C565" s="2" t="s">
        <v>1302</v>
      </c>
      <c r="D565" s="2" t="s">
        <v>17</v>
      </c>
      <c r="E565" s="2" t="s">
        <v>1303</v>
      </c>
      <c r="F565" s="8"/>
      <c r="G565" s="4">
        <f ca="1">TODAY()-1726</f>
        <v>43034</v>
      </c>
      <c r="H565" s="4"/>
      <c r="J565" s="9"/>
      <c r="K565" s="10"/>
      <c r="L565" s="9"/>
      <c r="M565" s="3" t="s">
        <v>1515</v>
      </c>
      <c r="N565" s="3" t="s">
        <v>1566</v>
      </c>
      <c r="O565" s="6">
        <v>308.952</v>
      </c>
      <c r="P565" s="3">
        <v>0</v>
      </c>
      <c r="Q565" s="9"/>
      <c r="R565" s="9"/>
    </row>
    <row r="566" spans="1:18" x14ac:dyDescent="0.25">
      <c r="A566" s="2">
        <v>10569</v>
      </c>
      <c r="B566" s="2" t="s">
        <v>546</v>
      </c>
      <c r="C566" s="2" t="s">
        <v>1304</v>
      </c>
      <c r="D566" s="2" t="s">
        <v>17</v>
      </c>
      <c r="E566" s="2" t="s">
        <v>1305</v>
      </c>
      <c r="F566" s="8"/>
      <c r="G566" s="4">
        <f ca="1">TODAY()-1720</f>
        <v>43040</v>
      </c>
      <c r="H566" s="4">
        <f ca="1">TODAY()-1664</f>
        <v>43096</v>
      </c>
      <c r="I566" s="3" t="s">
        <v>1469</v>
      </c>
      <c r="J566" s="9"/>
      <c r="K566" s="10"/>
      <c r="L566" s="9"/>
      <c r="M566" s="3" t="s">
        <v>1521</v>
      </c>
      <c r="N566" s="3" t="s">
        <v>1573</v>
      </c>
      <c r="O566" s="6">
        <v>211.78400000000002</v>
      </c>
      <c r="P566" s="3">
        <v>0</v>
      </c>
      <c r="Q566" s="9"/>
      <c r="R566" s="9"/>
    </row>
    <row r="567" spans="1:18" x14ac:dyDescent="0.25">
      <c r="A567" s="2">
        <v>10570</v>
      </c>
      <c r="B567" s="2" t="s">
        <v>893</v>
      </c>
      <c r="C567" s="2" t="s">
        <v>1306</v>
      </c>
      <c r="D567" s="2" t="s">
        <v>17</v>
      </c>
      <c r="E567" s="2" t="s">
        <v>1307</v>
      </c>
      <c r="F567" s="8"/>
      <c r="G567" s="4">
        <f ca="1">TODAY()-1714</f>
        <v>43046</v>
      </c>
      <c r="H567" s="4"/>
      <c r="J567" s="9"/>
      <c r="K567" s="10"/>
      <c r="L567" s="9"/>
      <c r="M567" s="3" t="s">
        <v>1514</v>
      </c>
      <c r="N567" s="3" t="s">
        <v>1568</v>
      </c>
      <c r="O567" s="6">
        <v>250.464</v>
      </c>
      <c r="P567" s="3">
        <v>4</v>
      </c>
      <c r="Q567" s="9"/>
      <c r="R567" s="9"/>
    </row>
    <row r="568" spans="1:18" x14ac:dyDescent="0.25">
      <c r="A568" s="2">
        <v>10571</v>
      </c>
      <c r="B568" s="2" t="s">
        <v>1308</v>
      </c>
      <c r="C568" s="2" t="s">
        <v>220</v>
      </c>
      <c r="D568" s="2" t="s">
        <v>17</v>
      </c>
      <c r="E568" s="2" t="s">
        <v>1309</v>
      </c>
      <c r="F568" s="8"/>
      <c r="G568" s="4">
        <f ca="1">TODAY()-1714</f>
        <v>43046</v>
      </c>
      <c r="H568" s="4"/>
      <c r="J568" s="9"/>
      <c r="K568" s="10"/>
      <c r="L568" s="9"/>
      <c r="M568" s="3" t="s">
        <v>1522</v>
      </c>
      <c r="N568" s="3" t="s">
        <v>1579</v>
      </c>
      <c r="O568" s="6">
        <v>254.34400000000002</v>
      </c>
      <c r="P568" s="3">
        <v>0</v>
      </c>
      <c r="Q568" s="9"/>
      <c r="R568" s="9"/>
    </row>
    <row r="569" spans="1:18" x14ac:dyDescent="0.25">
      <c r="A569" s="2">
        <v>10572</v>
      </c>
      <c r="B569" s="2" t="s">
        <v>15</v>
      </c>
      <c r="C569" s="2" t="s">
        <v>1310</v>
      </c>
      <c r="D569" s="2" t="s">
        <v>10</v>
      </c>
      <c r="E569" s="2" t="s">
        <v>1311</v>
      </c>
      <c r="F569" s="8"/>
      <c r="G569" s="4">
        <f ca="1">TODAY()-1711</f>
        <v>43049</v>
      </c>
      <c r="H569" s="4">
        <f ca="1">TODAY()-1642</f>
        <v>43118</v>
      </c>
      <c r="I569" s="3" t="s">
        <v>1470</v>
      </c>
      <c r="J569" s="9"/>
      <c r="K569" s="10"/>
      <c r="L569" s="9"/>
      <c r="M569" s="3" t="s">
        <v>1537</v>
      </c>
      <c r="N569" s="3" t="s">
        <v>1570</v>
      </c>
      <c r="O569" s="6">
        <v>389.32</v>
      </c>
      <c r="P569" s="3">
        <v>1</v>
      </c>
      <c r="Q569" s="9"/>
      <c r="R569" s="9"/>
    </row>
    <row r="570" spans="1:18" x14ac:dyDescent="0.25">
      <c r="A570" s="2">
        <v>10573</v>
      </c>
      <c r="B570" s="2" t="s">
        <v>34</v>
      </c>
      <c r="C570" s="2" t="s">
        <v>35</v>
      </c>
      <c r="D570" s="2" t="s">
        <v>10</v>
      </c>
      <c r="E570" s="2" t="s">
        <v>1312</v>
      </c>
      <c r="F570" s="8"/>
      <c r="G570" s="4">
        <f ca="1">TODAY()-1705</f>
        <v>43055</v>
      </c>
      <c r="H570" s="4"/>
      <c r="J570" s="9"/>
      <c r="K570" s="10"/>
      <c r="L570" s="9"/>
      <c r="M570" s="3" t="s">
        <v>1488</v>
      </c>
      <c r="N570" s="3" t="s">
        <v>1573</v>
      </c>
      <c r="O570" s="7">
        <v>181.92</v>
      </c>
      <c r="P570" s="3">
        <v>0</v>
      </c>
      <c r="Q570" s="9"/>
      <c r="R570" s="9"/>
    </row>
    <row r="571" spans="1:18" x14ac:dyDescent="0.25">
      <c r="A571" s="2">
        <v>10574</v>
      </c>
      <c r="B571" s="2" t="s">
        <v>118</v>
      </c>
      <c r="C571" s="2" t="s">
        <v>442</v>
      </c>
      <c r="D571" s="2" t="s">
        <v>17</v>
      </c>
      <c r="E571" s="2" t="s">
        <v>1313</v>
      </c>
      <c r="F571" s="8"/>
      <c r="G571" s="4">
        <f ca="1">TODAY()-1703</f>
        <v>43057</v>
      </c>
      <c r="H571" s="4"/>
      <c r="J571" s="9"/>
      <c r="K571" s="10"/>
      <c r="L571" s="9"/>
      <c r="M571" s="3" t="s">
        <v>1511</v>
      </c>
      <c r="N571" s="3" t="s">
        <v>1571</v>
      </c>
      <c r="O571" s="6">
        <v>255.4</v>
      </c>
      <c r="P571" s="3">
        <v>0</v>
      </c>
      <c r="Q571" s="9"/>
      <c r="R571" s="9"/>
    </row>
    <row r="572" spans="1:18" x14ac:dyDescent="0.25">
      <c r="A572" s="2">
        <v>10575</v>
      </c>
      <c r="B572" s="2" t="s">
        <v>1314</v>
      </c>
      <c r="C572" s="2" t="s">
        <v>252</v>
      </c>
      <c r="D572" s="2" t="s">
        <v>10</v>
      </c>
      <c r="E572" s="2" t="s">
        <v>1315</v>
      </c>
      <c r="F572" s="8"/>
      <c r="G572" s="4">
        <f ca="1">TODAY()-1700</f>
        <v>43060</v>
      </c>
      <c r="H572" s="4"/>
      <c r="J572" s="9"/>
      <c r="K572" s="10"/>
      <c r="L572" s="9"/>
      <c r="M572" s="3" t="s">
        <v>1480</v>
      </c>
      <c r="N572" s="3" t="s">
        <v>1568</v>
      </c>
      <c r="O572" s="7">
        <v>181.52</v>
      </c>
      <c r="P572" s="3">
        <v>1</v>
      </c>
      <c r="Q572" s="9"/>
      <c r="R572" s="9"/>
    </row>
    <row r="573" spans="1:18" x14ac:dyDescent="0.25">
      <c r="A573" s="2">
        <v>10576</v>
      </c>
      <c r="B573" s="2" t="s">
        <v>143</v>
      </c>
      <c r="C573" s="2" t="s">
        <v>1316</v>
      </c>
      <c r="D573" s="2" t="s">
        <v>17</v>
      </c>
      <c r="E573" s="2" t="s">
        <v>1317</v>
      </c>
      <c r="F573" s="8"/>
      <c r="G573" s="4">
        <f ca="1">TODAY()-1695</f>
        <v>43065</v>
      </c>
      <c r="H573" s="4">
        <f ca="1">TODAY()-1536</f>
        <v>43224</v>
      </c>
      <c r="I573" s="3" t="s">
        <v>1469</v>
      </c>
      <c r="J573" s="9"/>
      <c r="K573" s="10"/>
      <c r="L573" s="9"/>
      <c r="M573" s="3" t="s">
        <v>1488</v>
      </c>
      <c r="N573" s="3" t="s">
        <v>1573</v>
      </c>
      <c r="O573" s="7">
        <v>180.16</v>
      </c>
      <c r="P573" s="3">
        <v>0</v>
      </c>
      <c r="Q573" s="9"/>
      <c r="R573" s="9"/>
    </row>
    <row r="574" spans="1:18" x14ac:dyDescent="0.25">
      <c r="A574" s="2">
        <v>10577</v>
      </c>
      <c r="B574" s="2" t="s">
        <v>1318</v>
      </c>
      <c r="C574" s="2" t="s">
        <v>726</v>
      </c>
      <c r="D574" s="2" t="s">
        <v>17</v>
      </c>
      <c r="E574" s="2" t="s">
        <v>1319</v>
      </c>
      <c r="F574" s="8"/>
      <c r="G574" s="4">
        <f ca="1">TODAY()-1695</f>
        <v>43065</v>
      </c>
      <c r="H574" s="4"/>
      <c r="J574" s="9"/>
      <c r="K574" s="10"/>
      <c r="L574" s="9"/>
      <c r="M574" s="3" t="s">
        <v>1488</v>
      </c>
      <c r="N574" s="3" t="s">
        <v>1573</v>
      </c>
      <c r="O574" s="7">
        <v>144.83000000000001</v>
      </c>
      <c r="P574" s="3">
        <v>1</v>
      </c>
      <c r="Q574" s="9"/>
      <c r="R574" s="9"/>
    </row>
    <row r="575" spans="1:18" x14ac:dyDescent="0.25">
      <c r="A575" s="2">
        <v>10578</v>
      </c>
      <c r="B575" s="2" t="s">
        <v>803</v>
      </c>
      <c r="C575" s="2" t="s">
        <v>1320</v>
      </c>
      <c r="D575" s="2" t="s">
        <v>10</v>
      </c>
      <c r="E575" s="2" t="s">
        <v>1321</v>
      </c>
      <c r="F575" s="8"/>
      <c r="G575" s="4">
        <f ca="1">TODAY()-1692</f>
        <v>43068</v>
      </c>
      <c r="H575" s="4"/>
      <c r="J575" s="9"/>
      <c r="K575" s="10"/>
      <c r="L575" s="9"/>
      <c r="M575" s="3" t="s">
        <v>1483</v>
      </c>
      <c r="N575" s="3" t="s">
        <v>1582</v>
      </c>
      <c r="O575" s="6">
        <v>354.28800000000001</v>
      </c>
      <c r="P575" s="3">
        <v>1</v>
      </c>
      <c r="Q575" s="9"/>
      <c r="R575" s="9"/>
    </row>
    <row r="576" spans="1:18" x14ac:dyDescent="0.25">
      <c r="A576" s="2">
        <v>10579</v>
      </c>
      <c r="B576" s="2" t="s">
        <v>345</v>
      </c>
      <c r="C576" s="2" t="s">
        <v>1322</v>
      </c>
      <c r="D576" s="2" t="s">
        <v>17</v>
      </c>
      <c r="E576" s="2" t="s">
        <v>1323</v>
      </c>
      <c r="F576" s="8"/>
      <c r="G576" s="4">
        <f ca="1">TODAY()-1690</f>
        <v>43070</v>
      </c>
      <c r="H576" s="4"/>
      <c r="J576" s="9"/>
      <c r="K576" s="10"/>
      <c r="L576" s="9"/>
      <c r="M576" s="3" t="s">
        <v>1521</v>
      </c>
      <c r="N576" s="3" t="s">
        <v>1573</v>
      </c>
      <c r="O576" s="6">
        <v>267.64000000000004</v>
      </c>
      <c r="P576" s="3">
        <v>1</v>
      </c>
      <c r="Q576" s="9"/>
      <c r="R576" s="9"/>
    </row>
    <row r="577" spans="1:18" x14ac:dyDescent="0.25">
      <c r="A577" s="2">
        <v>10580</v>
      </c>
      <c r="B577" s="2" t="s">
        <v>1324</v>
      </c>
      <c r="C577" s="2" t="s">
        <v>1325</v>
      </c>
      <c r="D577" s="2" t="s">
        <v>10</v>
      </c>
      <c r="E577" s="2" t="s">
        <v>1326</v>
      </c>
      <c r="F577" s="8"/>
      <c r="G577" s="4">
        <f ca="1">TODAY()-1689</f>
        <v>43071</v>
      </c>
      <c r="H577" s="4">
        <f ca="1">TODAY()-1649</f>
        <v>43111</v>
      </c>
      <c r="I577" s="3" t="s">
        <v>1470</v>
      </c>
      <c r="J577" s="9"/>
      <c r="K577" s="10"/>
      <c r="L577" s="9"/>
      <c r="M577" s="3" t="s">
        <v>1513</v>
      </c>
      <c r="N577" s="3" t="s">
        <v>1568</v>
      </c>
      <c r="O577" s="6">
        <v>205.464</v>
      </c>
      <c r="P577" s="3">
        <v>1</v>
      </c>
      <c r="Q577" s="9"/>
      <c r="R577" s="9"/>
    </row>
    <row r="578" spans="1:18" x14ac:dyDescent="0.25">
      <c r="A578" s="2">
        <v>10581</v>
      </c>
      <c r="B578" s="2" t="s">
        <v>596</v>
      </c>
      <c r="C578" s="2" t="s">
        <v>1327</v>
      </c>
      <c r="D578" s="2" t="s">
        <v>17</v>
      </c>
      <c r="E578" s="2" t="s">
        <v>1328</v>
      </c>
      <c r="F578" s="8"/>
      <c r="G578" s="4">
        <f ca="1">TODAY()-1688</f>
        <v>43072</v>
      </c>
      <c r="H578" s="4"/>
      <c r="J578" s="9"/>
      <c r="K578" s="10"/>
      <c r="L578" s="9"/>
      <c r="M578" s="3" t="s">
        <v>1544</v>
      </c>
      <c r="N578" s="3" t="s">
        <v>1566</v>
      </c>
      <c r="O578" s="6">
        <v>265.52800000000002</v>
      </c>
      <c r="P578" s="3">
        <v>0</v>
      </c>
      <c r="Q578" s="9"/>
      <c r="R578" s="9"/>
    </row>
    <row r="579" spans="1:18" x14ac:dyDescent="0.25">
      <c r="A579" s="2">
        <v>10582</v>
      </c>
      <c r="B579" s="2" t="s">
        <v>1329</v>
      </c>
      <c r="C579" s="2" t="s">
        <v>208</v>
      </c>
      <c r="D579" s="2" t="s">
        <v>17</v>
      </c>
      <c r="E579" s="2" t="s">
        <v>1330</v>
      </c>
      <c r="F579" s="8"/>
      <c r="G579" s="4">
        <f ca="1">TODAY()-1686</f>
        <v>43074</v>
      </c>
      <c r="H579" s="4"/>
      <c r="J579" s="9"/>
      <c r="K579" s="10"/>
      <c r="L579" s="9"/>
      <c r="M579" s="3" t="s">
        <v>1493</v>
      </c>
      <c r="N579" s="3" t="s">
        <v>1583</v>
      </c>
      <c r="O579" s="6">
        <v>357.64000000000004</v>
      </c>
      <c r="P579" s="3">
        <v>0</v>
      </c>
      <c r="Q579" s="9"/>
      <c r="R579" s="9"/>
    </row>
    <row r="580" spans="1:18" x14ac:dyDescent="0.25">
      <c r="A580" s="2">
        <v>10583</v>
      </c>
      <c r="B580" s="2" t="s">
        <v>1331</v>
      </c>
      <c r="C580" s="2" t="s">
        <v>178</v>
      </c>
      <c r="D580" s="2" t="s">
        <v>10</v>
      </c>
      <c r="E580" s="2" t="s">
        <v>1332</v>
      </c>
      <c r="F580" s="8"/>
      <c r="G580" s="4">
        <f ca="1">TODAY()-1683</f>
        <v>43077</v>
      </c>
      <c r="H580" s="4"/>
      <c r="J580" s="9"/>
      <c r="K580" s="10"/>
      <c r="L580" s="9"/>
      <c r="M580" s="3" t="s">
        <v>1522</v>
      </c>
      <c r="N580" s="3" t="s">
        <v>1579</v>
      </c>
      <c r="O580" s="6">
        <v>316.68000000000006</v>
      </c>
      <c r="P580" s="3">
        <v>0</v>
      </c>
      <c r="Q580" s="9"/>
      <c r="R580" s="9"/>
    </row>
    <row r="581" spans="1:18" x14ac:dyDescent="0.25">
      <c r="A581" s="2">
        <v>10584</v>
      </c>
      <c r="B581" s="2" t="s">
        <v>1333</v>
      </c>
      <c r="C581" s="2" t="s">
        <v>1334</v>
      </c>
      <c r="D581" s="2" t="s">
        <v>10</v>
      </c>
      <c r="E581" s="2" t="s">
        <v>1335</v>
      </c>
      <c r="F581" s="8"/>
      <c r="G581" s="4">
        <f ca="1">TODAY()-1682</f>
        <v>43078</v>
      </c>
      <c r="H581" s="4"/>
      <c r="J581" s="9"/>
      <c r="K581" s="10"/>
      <c r="L581" s="9"/>
      <c r="M581" s="3" t="s">
        <v>1500</v>
      </c>
      <c r="N581" s="3" t="s">
        <v>1580</v>
      </c>
      <c r="O581" s="6">
        <v>217.12</v>
      </c>
      <c r="P581" s="3">
        <v>2</v>
      </c>
      <c r="Q581" s="9"/>
      <c r="R581" s="9"/>
    </row>
    <row r="582" spans="1:18" x14ac:dyDescent="0.25">
      <c r="A582" s="2">
        <v>10585</v>
      </c>
      <c r="B582" s="2" t="s">
        <v>192</v>
      </c>
      <c r="C582" s="2" t="s">
        <v>1336</v>
      </c>
      <c r="D582" s="2" t="s">
        <v>10</v>
      </c>
      <c r="E582" s="2" t="s">
        <v>1337</v>
      </c>
      <c r="F582" s="8"/>
      <c r="G582" s="4">
        <f ca="1">TODAY()-1681</f>
        <v>43079</v>
      </c>
      <c r="H582" s="4"/>
      <c r="J582" s="9"/>
      <c r="K582" s="10"/>
      <c r="L582" s="9"/>
      <c r="M582" s="3" t="s">
        <v>1488</v>
      </c>
      <c r="N582" s="3" t="s">
        <v>1573</v>
      </c>
      <c r="O582" s="7">
        <v>180.16</v>
      </c>
      <c r="P582" s="3">
        <v>1</v>
      </c>
      <c r="Q582" s="9"/>
      <c r="R582" s="9"/>
    </row>
    <row r="583" spans="1:18" x14ac:dyDescent="0.25">
      <c r="A583" s="2">
        <v>10586</v>
      </c>
      <c r="B583" s="2" t="s">
        <v>249</v>
      </c>
      <c r="C583" s="2" t="s">
        <v>1338</v>
      </c>
      <c r="D583" s="2" t="s">
        <v>17</v>
      </c>
      <c r="E583" s="2" t="s">
        <v>1339</v>
      </c>
      <c r="F583" s="8"/>
      <c r="G583" s="4">
        <f ca="1">TODAY()-1678</f>
        <v>43082</v>
      </c>
      <c r="H583" s="4"/>
      <c r="J583" s="9"/>
      <c r="K583" s="10"/>
      <c r="L583" s="9"/>
      <c r="M583" s="3" t="s">
        <v>1514</v>
      </c>
      <c r="N583" s="3" t="s">
        <v>1568</v>
      </c>
      <c r="O583" s="6">
        <v>219.75200000000001</v>
      </c>
      <c r="P583" s="3">
        <v>3</v>
      </c>
      <c r="Q583" s="9"/>
      <c r="R583" s="9"/>
    </row>
    <row r="584" spans="1:18" x14ac:dyDescent="0.25">
      <c r="A584" s="2">
        <v>10587</v>
      </c>
      <c r="B584" s="2" t="s">
        <v>655</v>
      </c>
      <c r="C584" s="2" t="s">
        <v>1340</v>
      </c>
      <c r="D584" s="2" t="s">
        <v>10</v>
      </c>
      <c r="E584" s="2" t="s">
        <v>1341</v>
      </c>
      <c r="F584" s="8"/>
      <c r="G584" s="4">
        <f ca="1">TODAY()-1673</f>
        <v>43087</v>
      </c>
      <c r="H584" s="4"/>
      <c r="J584" s="9"/>
      <c r="K584" s="10"/>
      <c r="L584" s="9"/>
      <c r="M584" s="3" t="s">
        <v>1503</v>
      </c>
      <c r="N584" s="3" t="s">
        <v>1568</v>
      </c>
      <c r="O584" s="6">
        <v>495.57600000000002</v>
      </c>
      <c r="P584" s="3">
        <v>2</v>
      </c>
      <c r="Q584" s="9"/>
      <c r="R584" s="9"/>
    </row>
    <row r="585" spans="1:18" x14ac:dyDescent="0.25">
      <c r="A585" s="2">
        <v>10588</v>
      </c>
      <c r="B585" s="2" t="s">
        <v>154</v>
      </c>
      <c r="C585" s="2" t="s">
        <v>1342</v>
      </c>
      <c r="D585" s="2" t="s">
        <v>17</v>
      </c>
      <c r="E585" s="2" t="s">
        <v>1343</v>
      </c>
      <c r="F585" s="8"/>
      <c r="G585" s="4">
        <f ca="1">TODAY()-1671</f>
        <v>43089</v>
      </c>
      <c r="H585" s="4"/>
      <c r="J585" s="9"/>
      <c r="K585" s="10"/>
      <c r="L585" s="9"/>
      <c r="M585" s="3" t="s">
        <v>1544</v>
      </c>
      <c r="N585" s="3" t="s">
        <v>1566</v>
      </c>
      <c r="O585" s="6">
        <v>355.10400000000004</v>
      </c>
      <c r="P585" s="3">
        <v>0</v>
      </c>
      <c r="Q585" s="9"/>
      <c r="R585" s="9"/>
    </row>
    <row r="586" spans="1:18" x14ac:dyDescent="0.25">
      <c r="A586" s="2">
        <v>10589</v>
      </c>
      <c r="B586" s="2" t="s">
        <v>316</v>
      </c>
      <c r="C586" s="2" t="s">
        <v>467</v>
      </c>
      <c r="D586" s="2" t="s">
        <v>10</v>
      </c>
      <c r="E586" s="2" t="s">
        <v>1344</v>
      </c>
      <c r="F586" s="8"/>
      <c r="G586" s="4">
        <f ca="1">TODAY()-1670</f>
        <v>43090</v>
      </c>
      <c r="H586" s="4"/>
      <c r="J586" s="9"/>
      <c r="K586" s="10"/>
      <c r="L586" s="9"/>
      <c r="M586" s="3" t="s">
        <v>1488</v>
      </c>
      <c r="N586" s="3" t="s">
        <v>1573</v>
      </c>
      <c r="O586" s="6">
        <v>170.976</v>
      </c>
      <c r="P586" s="3">
        <v>0</v>
      </c>
      <c r="Q586" s="9"/>
      <c r="R586" s="9"/>
    </row>
    <row r="587" spans="1:18" x14ac:dyDescent="0.25">
      <c r="A587" s="2">
        <v>10590</v>
      </c>
      <c r="B587" s="2" t="s">
        <v>574</v>
      </c>
      <c r="C587" s="2" t="s">
        <v>547</v>
      </c>
      <c r="D587" s="2" t="s">
        <v>10</v>
      </c>
      <c r="E587" s="2" t="s">
        <v>1345</v>
      </c>
      <c r="F587" s="8"/>
      <c r="G587" s="4">
        <f ca="1">TODAY()-1670</f>
        <v>43090</v>
      </c>
      <c r="H587" s="4">
        <f ca="1">TODAY()-1532</f>
        <v>43228</v>
      </c>
      <c r="I587" s="3" t="s">
        <v>1469</v>
      </c>
      <c r="J587" s="9"/>
      <c r="K587" s="10"/>
      <c r="L587" s="9"/>
      <c r="M587" s="3" t="s">
        <v>1521</v>
      </c>
      <c r="N587" s="3" t="s">
        <v>1573</v>
      </c>
      <c r="O587" s="6">
        <v>286.26400000000001</v>
      </c>
      <c r="P587" s="3">
        <v>2</v>
      </c>
      <c r="Q587" s="9"/>
      <c r="R587" s="9"/>
    </row>
    <row r="588" spans="1:18" x14ac:dyDescent="0.25">
      <c r="A588" s="2">
        <v>10591</v>
      </c>
      <c r="B588" s="2" t="s">
        <v>1346</v>
      </c>
      <c r="C588" s="2" t="s">
        <v>1347</v>
      </c>
      <c r="D588" s="2" t="s">
        <v>17</v>
      </c>
      <c r="E588" s="2" t="s">
        <v>1348</v>
      </c>
      <c r="F588" s="8"/>
      <c r="G588" s="4">
        <f ca="1">TODAY()-1665</f>
        <v>43095</v>
      </c>
      <c r="H588" s="4"/>
      <c r="J588" s="9"/>
      <c r="K588" s="10"/>
      <c r="L588" s="9"/>
      <c r="M588" s="3" t="s">
        <v>1514</v>
      </c>
      <c r="N588" s="3" t="s">
        <v>1568</v>
      </c>
      <c r="O588" s="6">
        <v>264.64800000000002</v>
      </c>
      <c r="P588" s="3">
        <v>4</v>
      </c>
      <c r="Q588" s="9"/>
      <c r="R588" s="9"/>
    </row>
    <row r="589" spans="1:18" x14ac:dyDescent="0.25">
      <c r="A589" s="2">
        <v>10592</v>
      </c>
      <c r="B589" s="2" t="s">
        <v>1349</v>
      </c>
      <c r="C589" s="2" t="s">
        <v>922</v>
      </c>
      <c r="D589" s="2" t="s">
        <v>17</v>
      </c>
      <c r="E589" s="2" t="s">
        <v>1350</v>
      </c>
      <c r="F589" s="8"/>
      <c r="G589" s="4">
        <f ca="1">TODAY()-1663</f>
        <v>43097</v>
      </c>
      <c r="H589" s="4"/>
      <c r="J589" s="9"/>
      <c r="K589" s="10"/>
      <c r="L589" s="9"/>
      <c r="M589" s="3" t="s">
        <v>1488</v>
      </c>
      <c r="N589" s="3" t="s">
        <v>1573</v>
      </c>
      <c r="O589" s="7">
        <v>158.96</v>
      </c>
      <c r="P589" s="3">
        <v>0</v>
      </c>
      <c r="Q589" s="9"/>
      <c r="R589" s="9"/>
    </row>
    <row r="590" spans="1:18" x14ac:dyDescent="0.25">
      <c r="A590" s="2">
        <v>10593</v>
      </c>
      <c r="B590" s="2" t="s">
        <v>1351</v>
      </c>
      <c r="C590" s="2" t="s">
        <v>1352</v>
      </c>
      <c r="D590" s="2" t="s">
        <v>10</v>
      </c>
      <c r="E590" s="2" t="s">
        <v>1353</v>
      </c>
      <c r="F590" s="8"/>
      <c r="G590" s="4">
        <f ca="1">TODAY()-1652</f>
        <v>43108</v>
      </c>
      <c r="H590" s="4"/>
      <c r="J590" s="9"/>
      <c r="K590" s="10"/>
      <c r="L590" s="9"/>
      <c r="M590" s="3" t="s">
        <v>1483</v>
      </c>
      <c r="N590" s="3" t="s">
        <v>1582</v>
      </c>
      <c r="O590" s="6">
        <v>348.75200000000001</v>
      </c>
      <c r="P590" s="3">
        <v>2</v>
      </c>
      <c r="Q590" s="9"/>
      <c r="R590" s="9"/>
    </row>
    <row r="591" spans="1:18" x14ac:dyDescent="0.25">
      <c r="A591" s="2">
        <v>10594</v>
      </c>
      <c r="B591" s="2" t="s">
        <v>345</v>
      </c>
      <c r="C591" s="2" t="s">
        <v>1354</v>
      </c>
      <c r="D591" s="2" t="s">
        <v>17</v>
      </c>
      <c r="E591" s="2" t="s">
        <v>1355</v>
      </c>
      <c r="F591" s="8"/>
      <c r="G591" s="4">
        <f ca="1">TODAY()-1651</f>
        <v>43109</v>
      </c>
      <c r="H591" s="4"/>
      <c r="J591" s="9"/>
      <c r="K591" s="10"/>
      <c r="L591" s="9"/>
      <c r="M591" s="3" t="s">
        <v>1514</v>
      </c>
      <c r="N591" s="3" t="s">
        <v>1568</v>
      </c>
      <c r="O591" s="6">
        <v>297.72800000000001</v>
      </c>
      <c r="P591" s="3">
        <v>1</v>
      </c>
      <c r="Q591" s="9"/>
      <c r="R591" s="9"/>
    </row>
    <row r="592" spans="1:18" x14ac:dyDescent="0.25">
      <c r="A592" s="2">
        <v>10595</v>
      </c>
      <c r="B592" s="2" t="s">
        <v>1356</v>
      </c>
      <c r="C592" s="2" t="s">
        <v>785</v>
      </c>
      <c r="D592" s="2" t="s">
        <v>10</v>
      </c>
      <c r="E592" s="2" t="s">
        <v>1357</v>
      </c>
      <c r="F592" s="8"/>
      <c r="G592" s="4">
        <f ca="1">TODAY()-1643</f>
        <v>43117</v>
      </c>
      <c r="H592" s="4">
        <f ca="1">TODAY()-1530</f>
        <v>43230</v>
      </c>
      <c r="I592" s="3" t="s">
        <v>1469</v>
      </c>
      <c r="J592" s="9"/>
      <c r="K592" s="10"/>
      <c r="L592" s="9"/>
      <c r="M592" s="3" t="s">
        <v>1503</v>
      </c>
      <c r="N592" s="3" t="s">
        <v>1568</v>
      </c>
      <c r="O592" s="6">
        <v>480.32799999999997</v>
      </c>
      <c r="P592" s="3">
        <v>1</v>
      </c>
      <c r="Q592" s="9"/>
      <c r="R592" s="9"/>
    </row>
    <row r="593" spans="1:18" x14ac:dyDescent="0.25">
      <c r="A593" s="2">
        <v>10596</v>
      </c>
      <c r="B593" s="2" t="s">
        <v>135</v>
      </c>
      <c r="C593" s="2" t="s">
        <v>1358</v>
      </c>
      <c r="D593" s="2" t="s">
        <v>17</v>
      </c>
      <c r="E593" s="2" t="s">
        <v>1359</v>
      </c>
      <c r="F593" s="8"/>
      <c r="G593" s="4">
        <f ca="1">TODAY()-1640</f>
        <v>43120</v>
      </c>
      <c r="H593" s="4">
        <f ca="1">TODAY()-1521</f>
        <v>43239</v>
      </c>
      <c r="I593" s="3" t="s">
        <v>1470</v>
      </c>
      <c r="J593" s="9"/>
      <c r="K593" s="10"/>
      <c r="L593" s="9"/>
      <c r="M593" s="3" t="s">
        <v>1477</v>
      </c>
      <c r="N593" s="3" t="s">
        <v>1586</v>
      </c>
      <c r="O593" s="6">
        <v>275.416</v>
      </c>
      <c r="P593" s="3">
        <v>3</v>
      </c>
      <c r="Q593" s="9"/>
      <c r="R593" s="9"/>
    </row>
    <row r="594" spans="1:18" x14ac:dyDescent="0.25">
      <c r="A594" s="2">
        <v>10597</v>
      </c>
      <c r="B594" s="2" t="s">
        <v>1360</v>
      </c>
      <c r="C594" s="2" t="s">
        <v>1361</v>
      </c>
      <c r="D594" s="2" t="s">
        <v>10</v>
      </c>
      <c r="E594" s="2" t="s">
        <v>1362</v>
      </c>
      <c r="F594" s="8"/>
      <c r="G594" s="4">
        <f ca="1">TODAY()-1636</f>
        <v>43124</v>
      </c>
      <c r="H594" s="4"/>
      <c r="J594" s="9"/>
      <c r="K594" s="10"/>
      <c r="L594" s="9"/>
      <c r="M594" s="3" t="s">
        <v>1525</v>
      </c>
      <c r="N594" s="3" t="s">
        <v>1580</v>
      </c>
      <c r="O594" s="7">
        <v>191.2</v>
      </c>
      <c r="P594" s="3">
        <v>1</v>
      </c>
      <c r="Q594" s="9"/>
      <c r="R594" s="9"/>
    </row>
    <row r="595" spans="1:18" x14ac:dyDescent="0.25">
      <c r="A595" s="2">
        <v>10598</v>
      </c>
      <c r="B595" s="2" t="s">
        <v>631</v>
      </c>
      <c r="C595" s="2" t="s">
        <v>838</v>
      </c>
      <c r="D595" s="2" t="s">
        <v>17</v>
      </c>
      <c r="E595" s="2" t="s">
        <v>1363</v>
      </c>
      <c r="F595" s="8"/>
      <c r="G595" s="4">
        <f ca="1">TODAY()-1635</f>
        <v>43125</v>
      </c>
      <c r="H595" s="4"/>
      <c r="J595" s="9"/>
      <c r="K595" s="10"/>
      <c r="L595" s="9"/>
      <c r="M595" s="3" t="s">
        <v>1544</v>
      </c>
      <c r="N595" s="3" t="s">
        <v>1566</v>
      </c>
      <c r="O595" s="6">
        <v>262.32800000000003</v>
      </c>
      <c r="P595" s="3">
        <v>0</v>
      </c>
      <c r="Q595" s="9"/>
      <c r="R595" s="9"/>
    </row>
    <row r="596" spans="1:18" x14ac:dyDescent="0.25">
      <c r="A596" s="2">
        <v>10599</v>
      </c>
      <c r="B596" s="2" t="s">
        <v>969</v>
      </c>
      <c r="C596" s="2" t="s">
        <v>459</v>
      </c>
      <c r="D596" s="2" t="s">
        <v>17</v>
      </c>
      <c r="E596" s="2" t="s">
        <v>1364</v>
      </c>
      <c r="F596" s="8"/>
      <c r="G596" s="4">
        <f ca="1">TODAY()-1626</f>
        <v>43134</v>
      </c>
      <c r="H596" s="4">
        <f ca="1">TODAY()-1509</f>
        <v>43251</v>
      </c>
      <c r="I596" s="3" t="s">
        <v>1469</v>
      </c>
      <c r="J596" s="9"/>
      <c r="K596" s="10"/>
      <c r="L596" s="9"/>
      <c r="M596" s="3" t="s">
        <v>1514</v>
      </c>
      <c r="N596" s="3" t="s">
        <v>1568</v>
      </c>
      <c r="O596" s="6">
        <v>302.44800000000004</v>
      </c>
      <c r="P596" s="3">
        <v>1</v>
      </c>
      <c r="Q596" s="9"/>
      <c r="R596" s="9"/>
    </row>
    <row r="597" spans="1:18" x14ac:dyDescent="0.25">
      <c r="A597" s="2">
        <v>10600</v>
      </c>
      <c r="B597" s="2" t="s">
        <v>596</v>
      </c>
      <c r="C597" s="2" t="s">
        <v>1365</v>
      </c>
      <c r="D597" s="2" t="s">
        <v>10</v>
      </c>
      <c r="E597" s="2" t="s">
        <v>1366</v>
      </c>
      <c r="F597" s="8"/>
      <c r="G597" s="4">
        <f ca="1">TODAY()-1621</f>
        <v>43139</v>
      </c>
      <c r="H597" s="4"/>
      <c r="J597" s="9"/>
      <c r="K597" s="10"/>
      <c r="L597" s="9"/>
      <c r="M597" s="3" t="s">
        <v>1510</v>
      </c>
      <c r="N597" s="3" t="s">
        <v>1571</v>
      </c>
      <c r="O597" s="6">
        <v>256.28000000000003</v>
      </c>
      <c r="P597" s="3">
        <v>0</v>
      </c>
      <c r="Q597" s="9"/>
      <c r="R597" s="9"/>
    </row>
    <row r="598" spans="1:18" x14ac:dyDescent="0.25">
      <c r="A598" s="2">
        <v>10601</v>
      </c>
      <c r="B598" s="2" t="s">
        <v>207</v>
      </c>
      <c r="C598" s="2" t="s">
        <v>1367</v>
      </c>
      <c r="D598" s="2" t="s">
        <v>17</v>
      </c>
      <c r="E598" s="2" t="s">
        <v>1368</v>
      </c>
      <c r="F598" s="8"/>
      <c r="G598" s="4">
        <f ca="1">TODAY()-1611</f>
        <v>43149</v>
      </c>
      <c r="H598" s="4"/>
      <c r="J598" s="9"/>
      <c r="K598" s="10"/>
      <c r="L598" s="9"/>
      <c r="M598" s="3" t="s">
        <v>1477</v>
      </c>
      <c r="N598" s="3" t="s">
        <v>1586</v>
      </c>
      <c r="O598" s="6">
        <v>304</v>
      </c>
      <c r="P598" s="3">
        <v>0</v>
      </c>
      <c r="Q598" s="9"/>
      <c r="R598" s="9"/>
    </row>
    <row r="599" spans="1:18" x14ac:dyDescent="0.25">
      <c r="A599" s="2">
        <v>10602</v>
      </c>
      <c r="B599" s="2" t="s">
        <v>380</v>
      </c>
      <c r="C599" s="2" t="s">
        <v>412</v>
      </c>
      <c r="D599" s="2" t="s">
        <v>17</v>
      </c>
      <c r="E599" s="2" t="s">
        <v>1369</v>
      </c>
      <c r="F599" s="8"/>
      <c r="G599" s="4">
        <f ca="1">TODAY()-1609</f>
        <v>43151</v>
      </c>
      <c r="H599" s="4"/>
      <c r="J599" s="9"/>
      <c r="K599" s="10"/>
      <c r="L599" s="9"/>
      <c r="M599" s="3" t="s">
        <v>1480</v>
      </c>
      <c r="N599" s="3" t="s">
        <v>1568</v>
      </c>
      <c r="O599" s="7">
        <v>175.85</v>
      </c>
      <c r="P599" s="3">
        <v>1</v>
      </c>
      <c r="Q599" s="9"/>
      <c r="R599" s="9"/>
    </row>
    <row r="600" spans="1:18" x14ac:dyDescent="0.25">
      <c r="A600" s="2">
        <v>10603</v>
      </c>
      <c r="B600" s="2" t="s">
        <v>58</v>
      </c>
      <c r="C600" s="2" t="s">
        <v>1370</v>
      </c>
      <c r="D600" s="2" t="s">
        <v>10</v>
      </c>
      <c r="E600" s="2" t="s">
        <v>1371</v>
      </c>
      <c r="F600" s="8"/>
      <c r="G600" s="4">
        <f ca="1">TODAY()-1609</f>
        <v>43151</v>
      </c>
      <c r="H600" s="4"/>
      <c r="J600" s="9"/>
      <c r="K600" s="10"/>
      <c r="L600" s="9"/>
      <c r="M600" s="3" t="s">
        <v>1477</v>
      </c>
      <c r="N600" s="3" t="s">
        <v>1586</v>
      </c>
      <c r="O600" s="6">
        <v>207.864</v>
      </c>
      <c r="P600" s="3">
        <v>3</v>
      </c>
      <c r="Q600" s="9"/>
      <c r="R600" s="9"/>
    </row>
    <row r="601" spans="1:18" x14ac:dyDescent="0.25">
      <c r="A601" s="2">
        <v>10604</v>
      </c>
      <c r="B601" s="2" t="s">
        <v>422</v>
      </c>
      <c r="C601" s="2" t="s">
        <v>223</v>
      </c>
      <c r="D601" s="2" t="s">
        <v>17</v>
      </c>
      <c r="E601" s="2" t="s">
        <v>1372</v>
      </c>
      <c r="F601" s="8"/>
      <c r="G601" s="4">
        <f ca="1">TODAY()-1609</f>
        <v>43151</v>
      </c>
      <c r="H601" s="4"/>
      <c r="J601" s="9"/>
      <c r="K601" s="10"/>
      <c r="L601" s="9"/>
      <c r="M601" s="3" t="s">
        <v>1522</v>
      </c>
      <c r="N601" s="3" t="s">
        <v>1579</v>
      </c>
      <c r="O601" s="6">
        <v>316.68000000000006</v>
      </c>
      <c r="P601" s="3">
        <v>1</v>
      </c>
      <c r="Q601" s="9"/>
      <c r="R601" s="9"/>
    </row>
    <row r="602" spans="1:18" x14ac:dyDescent="0.25">
      <c r="A602" s="2">
        <v>10605</v>
      </c>
      <c r="B602" s="2" t="s">
        <v>1373</v>
      </c>
      <c r="C602" s="2" t="s">
        <v>1374</v>
      </c>
      <c r="D602" s="2" t="s">
        <v>10</v>
      </c>
      <c r="E602" s="2" t="s">
        <v>1375</v>
      </c>
      <c r="F602" s="8"/>
      <c r="G602" s="4">
        <f ca="1">TODAY()-1595</f>
        <v>43165</v>
      </c>
      <c r="H602" s="4"/>
      <c r="J602" s="9"/>
      <c r="K602" s="10"/>
      <c r="L602" s="9"/>
      <c r="M602" s="3" t="s">
        <v>1493</v>
      </c>
      <c r="N602" s="3" t="s">
        <v>1583</v>
      </c>
      <c r="O602" s="6">
        <v>497.21600000000001</v>
      </c>
      <c r="P602" s="3">
        <v>1</v>
      </c>
      <c r="Q602" s="9"/>
      <c r="R602" s="9"/>
    </row>
    <row r="603" spans="1:18" x14ac:dyDescent="0.25">
      <c r="A603" s="2">
        <v>10606</v>
      </c>
      <c r="B603" s="2" t="s">
        <v>210</v>
      </c>
      <c r="C603" s="2" t="s">
        <v>560</v>
      </c>
      <c r="D603" s="2" t="s">
        <v>10</v>
      </c>
      <c r="E603" s="2" t="s">
        <v>1376</v>
      </c>
      <c r="F603" s="8"/>
      <c r="G603" s="4">
        <f ca="1">TODAY()-1593</f>
        <v>43167</v>
      </c>
      <c r="H603" s="4"/>
      <c r="J603" s="9"/>
      <c r="K603" s="10"/>
      <c r="L603" s="9"/>
      <c r="M603" s="3" t="s">
        <v>1511</v>
      </c>
      <c r="N603" s="3" t="s">
        <v>1571</v>
      </c>
      <c r="O603" s="6">
        <v>257.68</v>
      </c>
      <c r="P603" s="3">
        <v>0</v>
      </c>
      <c r="Q603" s="9"/>
      <c r="R603" s="9"/>
    </row>
    <row r="604" spans="1:18" x14ac:dyDescent="0.25">
      <c r="A604" s="2">
        <v>10607</v>
      </c>
      <c r="B604" s="2" t="s">
        <v>1377</v>
      </c>
      <c r="C604" s="2" t="s">
        <v>1378</v>
      </c>
      <c r="D604" s="2" t="s">
        <v>10</v>
      </c>
      <c r="E604" s="2" t="s">
        <v>1379</v>
      </c>
      <c r="F604" s="8"/>
      <c r="G604" s="4">
        <f ca="1">TODAY()-1593</f>
        <v>43167</v>
      </c>
      <c r="H604" s="4"/>
      <c r="J604" s="9"/>
      <c r="K604" s="10"/>
      <c r="L604" s="9"/>
      <c r="M604" s="3" t="s">
        <v>1521</v>
      </c>
      <c r="N604" s="3" t="s">
        <v>1573</v>
      </c>
      <c r="O604" s="6">
        <v>246.69600000000003</v>
      </c>
      <c r="P604" s="3">
        <v>1</v>
      </c>
      <c r="Q604" s="9"/>
      <c r="R604" s="9"/>
    </row>
    <row r="605" spans="1:18" x14ac:dyDescent="0.25">
      <c r="A605" s="2">
        <v>10608</v>
      </c>
      <c r="B605" s="2" t="s">
        <v>1380</v>
      </c>
      <c r="C605" s="2" t="s">
        <v>217</v>
      </c>
      <c r="D605" s="2" t="s">
        <v>10</v>
      </c>
      <c r="E605" s="2" t="s">
        <v>1381</v>
      </c>
      <c r="F605" s="8"/>
      <c r="G605" s="4">
        <f ca="1">TODAY()-1591</f>
        <v>43169</v>
      </c>
      <c r="H605" s="4"/>
      <c r="J605" s="9"/>
      <c r="K605" s="10"/>
      <c r="L605" s="9"/>
      <c r="M605" s="3" t="s">
        <v>1480</v>
      </c>
      <c r="N605" s="3" t="s">
        <v>1568</v>
      </c>
      <c r="O605" s="7">
        <v>166.39</v>
      </c>
      <c r="P605" s="3">
        <v>3</v>
      </c>
      <c r="Q605" s="9"/>
      <c r="R605" s="9"/>
    </row>
    <row r="606" spans="1:18" x14ac:dyDescent="0.25">
      <c r="A606" s="2">
        <v>10609</v>
      </c>
      <c r="B606" s="2" t="s">
        <v>165</v>
      </c>
      <c r="C606" s="2" t="s">
        <v>1382</v>
      </c>
      <c r="D606" s="2" t="s">
        <v>10</v>
      </c>
      <c r="E606" s="2" t="s">
        <v>1383</v>
      </c>
      <c r="F606" s="8"/>
      <c r="G606" s="4">
        <f ca="1">TODAY()-1590</f>
        <v>43170</v>
      </c>
      <c r="H606" s="4"/>
      <c r="J606" s="9"/>
      <c r="K606" s="10"/>
      <c r="L606" s="9"/>
      <c r="M606" s="3" t="s">
        <v>1483</v>
      </c>
      <c r="N606" s="3" t="s">
        <v>1582</v>
      </c>
      <c r="O606" s="6">
        <v>235.26400000000001</v>
      </c>
      <c r="P606" s="3">
        <v>0</v>
      </c>
      <c r="Q606" s="9"/>
      <c r="R606" s="9"/>
    </row>
    <row r="607" spans="1:18" x14ac:dyDescent="0.25">
      <c r="A607" s="2">
        <v>10610</v>
      </c>
      <c r="B607" s="2" t="s">
        <v>425</v>
      </c>
      <c r="C607" s="2" t="s">
        <v>1384</v>
      </c>
      <c r="D607" s="2" t="s">
        <v>17</v>
      </c>
      <c r="E607" s="2" t="s">
        <v>1385</v>
      </c>
      <c r="F607" s="8"/>
      <c r="G607" s="4">
        <f ca="1">TODAY()-1582</f>
        <v>43178</v>
      </c>
      <c r="H607" s="4"/>
      <c r="J607" s="9"/>
      <c r="K607" s="10"/>
      <c r="L607" s="9"/>
      <c r="M607" s="3" t="s">
        <v>1514</v>
      </c>
      <c r="N607" s="3" t="s">
        <v>1568</v>
      </c>
      <c r="O607" s="6">
        <v>271.73600000000005</v>
      </c>
      <c r="P607" s="3">
        <v>4</v>
      </c>
      <c r="Q607" s="9"/>
      <c r="R607" s="9"/>
    </row>
    <row r="608" spans="1:18" x14ac:dyDescent="0.25">
      <c r="A608" s="2">
        <v>10611</v>
      </c>
      <c r="B608" s="2" t="s">
        <v>207</v>
      </c>
      <c r="C608" s="2" t="s">
        <v>1386</v>
      </c>
      <c r="D608" s="2" t="s">
        <v>10</v>
      </c>
      <c r="E608" s="2" t="s">
        <v>1387</v>
      </c>
      <c r="F608" s="8"/>
      <c r="G608" s="4">
        <f ca="1">TODAY()-1581</f>
        <v>43179</v>
      </c>
      <c r="H608" s="4"/>
      <c r="J608" s="9"/>
      <c r="K608" s="10"/>
      <c r="L608" s="9"/>
      <c r="M608" s="3" t="s">
        <v>1513</v>
      </c>
      <c r="N608" s="3" t="s">
        <v>1568</v>
      </c>
      <c r="O608" s="6">
        <v>217.27199999999999</v>
      </c>
      <c r="P608" s="3">
        <v>2</v>
      </c>
      <c r="Q608" s="9"/>
      <c r="R608" s="9"/>
    </row>
    <row r="609" spans="1:18" x14ac:dyDescent="0.25">
      <c r="A609" s="2">
        <v>10612</v>
      </c>
      <c r="B609" s="2" t="s">
        <v>393</v>
      </c>
      <c r="C609" s="2" t="s">
        <v>1388</v>
      </c>
      <c r="D609" s="2" t="s">
        <v>10</v>
      </c>
      <c r="E609" s="2" t="s">
        <v>1389</v>
      </c>
      <c r="F609" s="8"/>
      <c r="G609" s="4">
        <f ca="1">TODAY()-1581</f>
        <v>43179</v>
      </c>
      <c r="H609" s="4"/>
      <c r="J609" s="9"/>
      <c r="K609" s="10"/>
      <c r="L609" s="9"/>
      <c r="M609" s="3" t="s">
        <v>1524</v>
      </c>
      <c r="N609" s="3" t="s">
        <v>1584</v>
      </c>
      <c r="O609" s="6">
        <v>394.01600000000002</v>
      </c>
      <c r="P609" s="3">
        <v>1</v>
      </c>
      <c r="Q609" s="9"/>
      <c r="R609" s="9"/>
    </row>
    <row r="610" spans="1:18" x14ac:dyDescent="0.25">
      <c r="A610" s="2">
        <v>10613</v>
      </c>
      <c r="B610" s="2" t="s">
        <v>711</v>
      </c>
      <c r="C610" s="2" t="s">
        <v>1390</v>
      </c>
      <c r="D610" s="2" t="s">
        <v>17</v>
      </c>
      <c r="E610" s="2" t="s">
        <v>1391</v>
      </c>
      <c r="F610" s="8"/>
      <c r="G610" s="4">
        <f ca="1">TODAY()-1576</f>
        <v>43184</v>
      </c>
      <c r="H610" s="4">
        <f ca="1">TODAY()-1516</f>
        <v>43244</v>
      </c>
      <c r="I610" s="3" t="s">
        <v>1470</v>
      </c>
      <c r="J610" s="9"/>
      <c r="K610" s="10"/>
      <c r="L610" s="9"/>
      <c r="M610" s="3" t="s">
        <v>1511</v>
      </c>
      <c r="N610" s="3" t="s">
        <v>1571</v>
      </c>
      <c r="O610" s="6">
        <v>278.20800000000003</v>
      </c>
      <c r="P610" s="3">
        <v>2</v>
      </c>
      <c r="Q610" s="9"/>
      <c r="R610" s="9"/>
    </row>
    <row r="611" spans="1:18" x14ac:dyDescent="0.25">
      <c r="A611" s="2">
        <v>10614</v>
      </c>
      <c r="B611" s="2" t="s">
        <v>1392</v>
      </c>
      <c r="C611" s="2" t="s">
        <v>1393</v>
      </c>
      <c r="D611" s="2" t="s">
        <v>10</v>
      </c>
      <c r="E611" s="2" t="s">
        <v>1394</v>
      </c>
      <c r="F611" s="8"/>
      <c r="G611" s="4">
        <f ca="1">TODAY()-1575</f>
        <v>43185</v>
      </c>
      <c r="H611" s="4">
        <f ca="1">TODAY()-1551</f>
        <v>43209</v>
      </c>
      <c r="I611" s="3" t="s">
        <v>1469</v>
      </c>
      <c r="J611" s="9"/>
      <c r="K611" s="10"/>
      <c r="L611" s="9"/>
      <c r="M611" s="3" t="s">
        <v>1521</v>
      </c>
      <c r="N611" s="3" t="s">
        <v>1573</v>
      </c>
      <c r="O611" s="6">
        <v>276.952</v>
      </c>
      <c r="P611" s="3">
        <v>0</v>
      </c>
      <c r="Q611" s="9"/>
      <c r="R611" s="9"/>
    </row>
    <row r="612" spans="1:18" x14ac:dyDescent="0.25">
      <c r="A612" s="2">
        <v>10615</v>
      </c>
      <c r="B612" s="2" t="s">
        <v>1395</v>
      </c>
      <c r="C612" s="2" t="s">
        <v>1396</v>
      </c>
      <c r="D612" s="2" t="s">
        <v>10</v>
      </c>
      <c r="E612" s="2" t="s">
        <v>1397</v>
      </c>
      <c r="F612" s="8"/>
      <c r="G612" s="4">
        <f ca="1">TODAY()-1568</f>
        <v>43192</v>
      </c>
      <c r="H612" s="4"/>
      <c r="J612" s="9"/>
      <c r="K612" s="10"/>
      <c r="L612" s="9"/>
      <c r="M612" s="3" t="s">
        <v>1521</v>
      </c>
      <c r="N612" s="3" t="s">
        <v>1573</v>
      </c>
      <c r="O612" s="6">
        <v>256.00799999999998</v>
      </c>
      <c r="P612" s="3">
        <v>3</v>
      </c>
      <c r="Q612" s="9"/>
      <c r="R612" s="9"/>
    </row>
    <row r="613" spans="1:18" x14ac:dyDescent="0.25">
      <c r="A613" s="2">
        <v>10616</v>
      </c>
      <c r="B613" s="2" t="s">
        <v>937</v>
      </c>
      <c r="C613" s="2" t="s">
        <v>1398</v>
      </c>
      <c r="D613" s="2" t="s">
        <v>10</v>
      </c>
      <c r="E613" s="2" t="s">
        <v>1399</v>
      </c>
      <c r="F613" s="8"/>
      <c r="G613" s="4">
        <f ca="1">TODAY()-1566</f>
        <v>43194</v>
      </c>
      <c r="H613" s="4"/>
      <c r="J613" s="9"/>
      <c r="K613" s="10"/>
      <c r="L613" s="9"/>
      <c r="M613" s="3" t="s">
        <v>1523</v>
      </c>
      <c r="N613" s="3" t="s">
        <v>1582</v>
      </c>
      <c r="O613" s="6">
        <v>271.25600000000003</v>
      </c>
      <c r="P613" s="3">
        <v>0</v>
      </c>
      <c r="Q613" s="9"/>
      <c r="R613" s="9"/>
    </row>
    <row r="614" spans="1:18" x14ac:dyDescent="0.25">
      <c r="A614" s="2">
        <v>10617</v>
      </c>
      <c r="B614" s="2" t="s">
        <v>596</v>
      </c>
      <c r="C614" s="2" t="s">
        <v>922</v>
      </c>
      <c r="D614" s="2" t="s">
        <v>17</v>
      </c>
      <c r="E614" s="2" t="s">
        <v>1400</v>
      </c>
      <c r="F614" s="8"/>
      <c r="G614" s="4">
        <f ca="1">TODAY()-1565</f>
        <v>43195</v>
      </c>
      <c r="H614" s="4"/>
      <c r="J614" s="9"/>
      <c r="K614" s="10"/>
      <c r="L614" s="9"/>
      <c r="M614" s="3" t="s">
        <v>1544</v>
      </c>
      <c r="N614" s="3" t="s">
        <v>1566</v>
      </c>
      <c r="O614" s="6">
        <v>271.92800000000005</v>
      </c>
      <c r="P614" s="3">
        <v>0</v>
      </c>
      <c r="Q614" s="9"/>
      <c r="R614" s="9"/>
    </row>
    <row r="615" spans="1:18" x14ac:dyDescent="0.25">
      <c r="A615" s="2">
        <v>10618</v>
      </c>
      <c r="B615" s="2" t="s">
        <v>289</v>
      </c>
      <c r="C615" s="2" t="s">
        <v>279</v>
      </c>
      <c r="D615" s="2" t="s">
        <v>10</v>
      </c>
      <c r="E615" s="2" t="s">
        <v>1401</v>
      </c>
      <c r="F615" s="8"/>
      <c r="G615" s="4">
        <f ca="1">TODAY()-1564</f>
        <v>43196</v>
      </c>
      <c r="H615" s="4"/>
      <c r="J615" s="9"/>
      <c r="K615" s="10"/>
      <c r="L615" s="9"/>
      <c r="M615" s="3" t="s">
        <v>1480</v>
      </c>
      <c r="N615" s="3" t="s">
        <v>1568</v>
      </c>
      <c r="O615" s="6">
        <v>181.52</v>
      </c>
      <c r="P615" s="3">
        <v>3</v>
      </c>
      <c r="Q615" s="9"/>
      <c r="R615" s="9"/>
    </row>
    <row r="616" spans="1:18" x14ac:dyDescent="0.25">
      <c r="A616" s="2">
        <v>10619</v>
      </c>
      <c r="B616" s="2" t="s">
        <v>333</v>
      </c>
      <c r="C616" s="2" t="s">
        <v>366</v>
      </c>
      <c r="D616" s="2" t="s">
        <v>17</v>
      </c>
      <c r="E616" s="2" t="s">
        <v>1402</v>
      </c>
      <c r="F616" s="8"/>
      <c r="G616" s="4">
        <f ca="1">TODAY()-1562</f>
        <v>43198</v>
      </c>
      <c r="H616" s="4"/>
      <c r="J616" s="9"/>
      <c r="K616" s="10"/>
      <c r="L616" s="9"/>
      <c r="M616" s="3" t="s">
        <v>1513</v>
      </c>
      <c r="N616" s="3" t="s">
        <v>1568</v>
      </c>
      <c r="O616" s="6">
        <v>281.04000000000002</v>
      </c>
      <c r="P616" s="3">
        <v>0</v>
      </c>
      <c r="Q616" s="9"/>
      <c r="R616" s="9"/>
    </row>
    <row r="617" spans="1:18" x14ac:dyDescent="0.25">
      <c r="A617" s="2">
        <v>10620</v>
      </c>
      <c r="B617" s="2" t="s">
        <v>787</v>
      </c>
      <c r="C617" s="2" t="s">
        <v>1403</v>
      </c>
      <c r="D617" s="2" t="s">
        <v>10</v>
      </c>
      <c r="E617" s="2" t="s">
        <v>1404</v>
      </c>
      <c r="F617" s="8"/>
      <c r="G617" s="4">
        <f ca="1">TODAY()-1560</f>
        <v>43200</v>
      </c>
      <c r="H617" s="4"/>
      <c r="J617" s="9"/>
      <c r="K617" s="10"/>
      <c r="L617" s="9"/>
      <c r="M617" s="3" t="s">
        <v>1544</v>
      </c>
      <c r="N617" s="3" t="s">
        <v>1566</v>
      </c>
      <c r="O617" s="6">
        <v>387.096</v>
      </c>
      <c r="P617" s="3">
        <v>0</v>
      </c>
      <c r="Q617" s="9"/>
      <c r="R617" s="9"/>
    </row>
    <row r="618" spans="1:18" x14ac:dyDescent="0.25">
      <c r="A618" s="2">
        <v>10621</v>
      </c>
      <c r="B618" s="2" t="s">
        <v>103</v>
      </c>
      <c r="C618" s="2" t="s">
        <v>1405</v>
      </c>
      <c r="D618" s="2" t="s">
        <v>10</v>
      </c>
      <c r="E618" s="2" t="s">
        <v>1406</v>
      </c>
      <c r="F618" s="8"/>
      <c r="G618" s="4">
        <f ca="1">TODAY()-1555</f>
        <v>43205</v>
      </c>
      <c r="H618" s="4"/>
      <c r="J618" s="9"/>
      <c r="K618" s="10"/>
      <c r="L618" s="9"/>
      <c r="M618" s="3" t="s">
        <v>1488</v>
      </c>
      <c r="N618" s="3" t="s">
        <v>1573</v>
      </c>
      <c r="O618" s="7">
        <v>166.03</v>
      </c>
      <c r="P618" s="3">
        <v>3</v>
      </c>
      <c r="Q618" s="9"/>
      <c r="R618" s="9"/>
    </row>
    <row r="619" spans="1:18" x14ac:dyDescent="0.25">
      <c r="A619" s="2">
        <v>10622</v>
      </c>
      <c r="B619" s="2" t="s">
        <v>837</v>
      </c>
      <c r="C619" s="2" t="s">
        <v>922</v>
      </c>
      <c r="D619" s="2" t="s">
        <v>17</v>
      </c>
      <c r="E619" s="2" t="s">
        <v>1407</v>
      </c>
      <c r="F619" s="8"/>
      <c r="G619" s="4">
        <f ca="1">TODAY()-1555</f>
        <v>43205</v>
      </c>
      <c r="H619" s="4"/>
      <c r="J619" s="9"/>
      <c r="K619" s="10"/>
      <c r="L619" s="9"/>
      <c r="M619" s="3" t="s">
        <v>1481</v>
      </c>
      <c r="N619" s="3" t="s">
        <v>1587</v>
      </c>
      <c r="O619" s="6">
        <v>200.43200000000002</v>
      </c>
      <c r="P619" s="3">
        <v>1</v>
      </c>
      <c r="Q619" s="9"/>
      <c r="R619" s="9"/>
    </row>
    <row r="620" spans="1:18" x14ac:dyDescent="0.25">
      <c r="A620" s="2">
        <v>10623</v>
      </c>
      <c r="B620" s="2" t="s">
        <v>387</v>
      </c>
      <c r="C620" s="2" t="s">
        <v>1408</v>
      </c>
      <c r="D620" s="2" t="s">
        <v>10</v>
      </c>
      <c r="E620" s="2" t="s">
        <v>1409</v>
      </c>
      <c r="F620" s="8"/>
      <c r="G620" s="4">
        <f ca="1">TODAY()-1553</f>
        <v>43207</v>
      </c>
      <c r="H620" s="4"/>
      <c r="J620" s="9"/>
      <c r="K620" s="10"/>
      <c r="L620" s="9"/>
      <c r="M620" s="3" t="s">
        <v>1514</v>
      </c>
      <c r="N620" s="3" t="s">
        <v>1568</v>
      </c>
      <c r="O620" s="6">
        <v>257.55200000000002</v>
      </c>
      <c r="P620" s="3">
        <v>1</v>
      </c>
      <c r="Q620" s="9"/>
      <c r="R620" s="9"/>
    </row>
    <row r="621" spans="1:18" x14ac:dyDescent="0.25">
      <c r="A621" s="2">
        <v>10624</v>
      </c>
      <c r="B621" s="2" t="s">
        <v>52</v>
      </c>
      <c r="C621" s="2" t="s">
        <v>1410</v>
      </c>
      <c r="D621" s="2" t="s">
        <v>17</v>
      </c>
      <c r="E621" s="2" t="s">
        <v>1411</v>
      </c>
      <c r="F621" s="8"/>
      <c r="G621" s="4">
        <f ca="1">TODAY()-1553</f>
        <v>43207</v>
      </c>
      <c r="H621" s="4"/>
      <c r="J621" s="9"/>
      <c r="K621" s="10"/>
      <c r="L621" s="9"/>
      <c r="M621" s="3" t="s">
        <v>1488</v>
      </c>
      <c r="N621" s="3" t="s">
        <v>1573</v>
      </c>
      <c r="O621" s="7">
        <v>155.43</v>
      </c>
      <c r="P621" s="3">
        <v>0</v>
      </c>
      <c r="Q621" s="9"/>
      <c r="R621" s="9"/>
    </row>
    <row r="622" spans="1:18" x14ac:dyDescent="0.25">
      <c r="A622" s="2">
        <v>10625</v>
      </c>
      <c r="B622" s="2" t="s">
        <v>471</v>
      </c>
      <c r="C622" s="2" t="s">
        <v>1412</v>
      </c>
      <c r="D622" s="2" t="s">
        <v>17</v>
      </c>
      <c r="E622" s="2" t="s">
        <v>1413</v>
      </c>
      <c r="F622" s="8"/>
      <c r="G622" s="4">
        <f ca="1">TODAY()-1552</f>
        <v>43208</v>
      </c>
      <c r="H622" s="4"/>
      <c r="J622" s="9"/>
      <c r="K622" s="10"/>
      <c r="L622" s="9"/>
      <c r="M622" s="3" t="s">
        <v>1510</v>
      </c>
      <c r="N622" s="3" t="s">
        <v>1571</v>
      </c>
      <c r="O622" s="6">
        <v>230.864</v>
      </c>
      <c r="P622" s="3">
        <v>0</v>
      </c>
      <c r="Q622" s="9"/>
      <c r="R622" s="9"/>
    </row>
    <row r="623" spans="1:18" x14ac:dyDescent="0.25">
      <c r="A623" s="2">
        <v>10626</v>
      </c>
      <c r="B623" s="2" t="s">
        <v>34</v>
      </c>
      <c r="C623" s="2" t="s">
        <v>1414</v>
      </c>
      <c r="D623" s="2" t="s">
        <v>17</v>
      </c>
      <c r="E623" s="2" t="s">
        <v>1415</v>
      </c>
      <c r="F623" s="8"/>
      <c r="G623" s="4">
        <f ca="1">TODAY()-1548</f>
        <v>43212</v>
      </c>
      <c r="H623" s="4"/>
      <c r="J623" s="9"/>
      <c r="K623" s="10"/>
      <c r="L623" s="9"/>
      <c r="M623" s="3" t="s">
        <v>1481</v>
      </c>
      <c r="N623" s="3" t="s">
        <v>1587</v>
      </c>
      <c r="O623" s="6">
        <v>241.76</v>
      </c>
      <c r="P623" s="3">
        <v>0</v>
      </c>
      <c r="Q623" s="9"/>
      <c r="R623" s="9"/>
    </row>
    <row r="624" spans="1:18" x14ac:dyDescent="0.25">
      <c r="A624" s="2">
        <v>10627</v>
      </c>
      <c r="B624" s="2" t="s">
        <v>1416</v>
      </c>
      <c r="C624" s="2" t="s">
        <v>879</v>
      </c>
      <c r="D624" s="2" t="s">
        <v>17</v>
      </c>
      <c r="E624" s="2" t="s">
        <v>1417</v>
      </c>
      <c r="F624" s="8"/>
      <c r="G624" s="4">
        <f ca="1">TODAY()-1545</f>
        <v>43215</v>
      </c>
      <c r="H624" s="4"/>
      <c r="J624" s="9"/>
      <c r="K624" s="10"/>
      <c r="L624" s="9"/>
      <c r="M624" s="3" t="s">
        <v>1522</v>
      </c>
      <c r="N624" s="3" t="s">
        <v>1579</v>
      </c>
      <c r="O624" s="6">
        <v>296.73600000000005</v>
      </c>
      <c r="P624" s="3">
        <v>0</v>
      </c>
      <c r="Q624" s="9"/>
      <c r="R624" s="9"/>
    </row>
    <row r="625" spans="1:18" x14ac:dyDescent="0.25">
      <c r="A625" s="2">
        <v>10628</v>
      </c>
      <c r="B625" s="2" t="s">
        <v>138</v>
      </c>
      <c r="C625" s="2" t="s">
        <v>1418</v>
      </c>
      <c r="D625" s="2" t="s">
        <v>10</v>
      </c>
      <c r="E625" s="2" t="s">
        <v>1419</v>
      </c>
      <c r="F625" s="8"/>
      <c r="G625" s="4">
        <f ca="1">TODAY()-1544</f>
        <v>43216</v>
      </c>
      <c r="H625" s="4">
        <f ca="1">TODAY()-1499</f>
        <v>43261</v>
      </c>
      <c r="I625" s="3" t="s">
        <v>1470</v>
      </c>
      <c r="J625" s="9"/>
      <c r="K625" s="10"/>
      <c r="L625" s="9"/>
      <c r="M625" s="3" t="s">
        <v>1488</v>
      </c>
      <c r="N625" s="3" t="s">
        <v>1573</v>
      </c>
      <c r="O625" s="7">
        <v>146.6</v>
      </c>
      <c r="P625" s="3">
        <v>0</v>
      </c>
      <c r="Q625" s="9"/>
      <c r="R625" s="9"/>
    </row>
    <row r="626" spans="1:18" x14ac:dyDescent="0.25">
      <c r="A626" s="2">
        <v>10629</v>
      </c>
      <c r="B626" s="2" t="s">
        <v>76</v>
      </c>
      <c r="C626" s="2" t="s">
        <v>1420</v>
      </c>
      <c r="D626" s="2" t="s">
        <v>10</v>
      </c>
      <c r="E626" s="2" t="s">
        <v>1421</v>
      </c>
      <c r="F626" s="8"/>
      <c r="G626" s="4">
        <f ca="1">TODAY()-1537</f>
        <v>43223</v>
      </c>
      <c r="H626" s="4"/>
      <c r="J626" s="9"/>
      <c r="K626" s="10"/>
      <c r="L626" s="9"/>
      <c r="M626" s="3" t="s">
        <v>1521</v>
      </c>
      <c r="N626" s="3" t="s">
        <v>1573</v>
      </c>
      <c r="O626" s="6">
        <v>190.84000000000003</v>
      </c>
      <c r="P626" s="3">
        <v>1</v>
      </c>
      <c r="Q626" s="9"/>
      <c r="R626" s="9"/>
    </row>
    <row r="627" spans="1:18" x14ac:dyDescent="0.25">
      <c r="A627" s="2">
        <v>10630</v>
      </c>
      <c r="B627" s="2" t="s">
        <v>458</v>
      </c>
      <c r="C627" s="2" t="s">
        <v>65</v>
      </c>
      <c r="D627" s="2" t="s">
        <v>10</v>
      </c>
      <c r="E627" s="2" t="s">
        <v>1422</v>
      </c>
      <c r="F627" s="8"/>
      <c r="G627" s="4">
        <f ca="1">TODAY()-1536</f>
        <v>43224</v>
      </c>
      <c r="H627" s="4"/>
      <c r="J627" s="9"/>
      <c r="K627" s="10"/>
      <c r="L627" s="9"/>
      <c r="M627" s="3" t="s">
        <v>1513</v>
      </c>
      <c r="N627" s="3" t="s">
        <v>1568</v>
      </c>
      <c r="O627" s="6">
        <v>304.65600000000001</v>
      </c>
      <c r="P627" s="3">
        <v>0</v>
      </c>
      <c r="Q627" s="9"/>
      <c r="R627" s="9"/>
    </row>
    <row r="628" spans="1:18" x14ac:dyDescent="0.25">
      <c r="A628" s="2">
        <v>10631</v>
      </c>
      <c r="B628" s="2" t="s">
        <v>1423</v>
      </c>
      <c r="C628" s="2" t="s">
        <v>1017</v>
      </c>
      <c r="D628" s="2" t="s">
        <v>10</v>
      </c>
      <c r="E628" s="2" t="s">
        <v>1424</v>
      </c>
      <c r="F628" s="8"/>
      <c r="G628" s="4">
        <f ca="1">TODAY()-1535</f>
        <v>43225</v>
      </c>
      <c r="H628" s="4"/>
      <c r="J628" s="9"/>
      <c r="K628" s="10"/>
      <c r="L628" s="9"/>
      <c r="M628" s="3" t="s">
        <v>1517</v>
      </c>
      <c r="N628" s="3" t="s">
        <v>1580</v>
      </c>
      <c r="O628" s="6">
        <v>213.68000000000004</v>
      </c>
      <c r="P628" s="3">
        <v>1</v>
      </c>
      <c r="Q628" s="9"/>
      <c r="R628" s="9"/>
    </row>
    <row r="629" spans="1:18" x14ac:dyDescent="0.25">
      <c r="A629" s="2">
        <v>10632</v>
      </c>
      <c r="B629" s="2" t="s">
        <v>1425</v>
      </c>
      <c r="C629" s="2" t="s">
        <v>1426</v>
      </c>
      <c r="D629" s="2" t="s">
        <v>10</v>
      </c>
      <c r="E629" s="2" t="s">
        <v>1427</v>
      </c>
      <c r="F629" s="8"/>
      <c r="G629" s="4">
        <f ca="1">TODAY()-1535</f>
        <v>43225</v>
      </c>
      <c r="H629" s="4"/>
      <c r="J629" s="9"/>
      <c r="K629" s="10"/>
      <c r="L629" s="9"/>
      <c r="M629" s="3" t="s">
        <v>1538</v>
      </c>
      <c r="N629" s="3" t="s">
        <v>1571</v>
      </c>
      <c r="O629" s="6">
        <v>227.88000000000002</v>
      </c>
      <c r="P629" s="3">
        <v>0</v>
      </c>
      <c r="Q629" s="9"/>
      <c r="R629" s="9"/>
    </row>
    <row r="630" spans="1:18" x14ac:dyDescent="0.25">
      <c r="A630" s="2">
        <v>10633</v>
      </c>
      <c r="B630" s="2" t="s">
        <v>829</v>
      </c>
      <c r="C630" s="2" t="s">
        <v>1428</v>
      </c>
      <c r="D630" s="2" t="s">
        <v>10</v>
      </c>
      <c r="E630" s="2" t="s">
        <v>1429</v>
      </c>
      <c r="F630" s="8"/>
      <c r="G630" s="4">
        <f ca="1">TODAY()-1531</f>
        <v>43229</v>
      </c>
      <c r="H630" s="4"/>
      <c r="J630" s="9"/>
      <c r="K630" s="10"/>
      <c r="L630" s="9"/>
      <c r="M630" s="3" t="s">
        <v>1503</v>
      </c>
      <c r="N630" s="3" t="s">
        <v>1568</v>
      </c>
      <c r="O630" s="6">
        <v>381.20800000000003</v>
      </c>
      <c r="P630" s="3">
        <v>2</v>
      </c>
      <c r="Q630" s="9"/>
      <c r="R630" s="9"/>
    </row>
    <row r="631" spans="1:18" x14ac:dyDescent="0.25">
      <c r="A631" s="2">
        <v>10634</v>
      </c>
      <c r="B631" s="2" t="s">
        <v>893</v>
      </c>
      <c r="C631" s="2" t="s">
        <v>1430</v>
      </c>
      <c r="D631" s="2" t="s">
        <v>17</v>
      </c>
      <c r="E631" s="2" t="s">
        <v>1431</v>
      </c>
      <c r="F631" s="8"/>
      <c r="G631" s="4">
        <f ca="1">TODAY()-1529</f>
        <v>43231</v>
      </c>
      <c r="H631" s="4"/>
      <c r="J631" s="9"/>
      <c r="K631" s="10"/>
      <c r="L631" s="9"/>
      <c r="M631" s="3" t="s">
        <v>1522</v>
      </c>
      <c r="N631" s="3" t="s">
        <v>1579</v>
      </c>
      <c r="O631" s="6">
        <v>234.39200000000002</v>
      </c>
      <c r="P631" s="3">
        <v>1</v>
      </c>
      <c r="Q631" s="9"/>
      <c r="R631" s="9"/>
    </row>
    <row r="632" spans="1:18" x14ac:dyDescent="0.25">
      <c r="A632" s="2">
        <v>10635</v>
      </c>
      <c r="B632" s="2" t="s">
        <v>1432</v>
      </c>
      <c r="C632" s="2" t="s">
        <v>1433</v>
      </c>
      <c r="D632" s="2" t="s">
        <v>10</v>
      </c>
      <c r="E632" s="2" t="s">
        <v>1434</v>
      </c>
      <c r="F632" s="8"/>
      <c r="G632" s="4">
        <f ca="1">TODAY()-1525</f>
        <v>43235</v>
      </c>
      <c r="H632" s="4"/>
      <c r="J632" s="9"/>
      <c r="K632" s="10"/>
      <c r="L632" s="9"/>
      <c r="M632" s="3" t="s">
        <v>1546</v>
      </c>
      <c r="N632" s="3" t="s">
        <v>1573</v>
      </c>
      <c r="O632" s="6">
        <v>164.56</v>
      </c>
      <c r="P632" s="3">
        <v>1</v>
      </c>
      <c r="Q632" s="9"/>
      <c r="R632" s="9"/>
    </row>
    <row r="633" spans="1:18" x14ac:dyDescent="0.25">
      <c r="A633" s="2">
        <v>10636</v>
      </c>
      <c r="B633" s="2" t="s">
        <v>1435</v>
      </c>
      <c r="C633" s="2" t="s">
        <v>1436</v>
      </c>
      <c r="D633" s="2" t="s">
        <v>17</v>
      </c>
      <c r="E633" s="2" t="s">
        <v>1437</v>
      </c>
      <c r="F633" s="8"/>
      <c r="G633" s="4">
        <f ca="1">TODAY()-1525</f>
        <v>43235</v>
      </c>
      <c r="H633" s="4">
        <f ca="1">TODAY()-1503</f>
        <v>43257</v>
      </c>
      <c r="I633" s="3" t="s">
        <v>1470</v>
      </c>
      <c r="J633" s="9"/>
      <c r="K633" s="10"/>
      <c r="L633" s="9"/>
      <c r="M633" s="3" t="s">
        <v>1565</v>
      </c>
      <c r="N633" s="3" t="s">
        <v>1587</v>
      </c>
      <c r="O633" s="6">
        <v>450.096</v>
      </c>
      <c r="P633" s="3">
        <v>1</v>
      </c>
      <c r="Q633" s="9"/>
      <c r="R633" s="9"/>
    </row>
    <row r="634" spans="1:18" x14ac:dyDescent="0.25">
      <c r="A634" s="2">
        <v>10637</v>
      </c>
      <c r="B634" s="2" t="s">
        <v>1438</v>
      </c>
      <c r="C634" s="2" t="s">
        <v>1439</v>
      </c>
      <c r="D634" s="2" t="s">
        <v>17</v>
      </c>
      <c r="E634" s="2" t="s">
        <v>1440</v>
      </c>
      <c r="F634" s="8"/>
      <c r="G634" s="4">
        <f ca="1">TODAY()-1525</f>
        <v>43235</v>
      </c>
      <c r="H634" s="4"/>
      <c r="J634" s="9"/>
      <c r="K634" s="10"/>
      <c r="L634" s="9"/>
      <c r="M634" s="3" t="s">
        <v>1510</v>
      </c>
      <c r="N634" s="3" t="s">
        <v>1571</v>
      </c>
      <c r="O634" s="6">
        <v>247.80799999999999</v>
      </c>
      <c r="P634" s="3">
        <v>1</v>
      </c>
      <c r="Q634" s="9"/>
      <c r="R634" s="9"/>
    </row>
    <row r="635" spans="1:18" x14ac:dyDescent="0.25">
      <c r="A635" s="2">
        <v>10638</v>
      </c>
      <c r="B635" s="2" t="s">
        <v>985</v>
      </c>
      <c r="C635" s="2" t="s">
        <v>1441</v>
      </c>
      <c r="D635" s="2" t="s">
        <v>10</v>
      </c>
      <c r="E635" s="2" t="s">
        <v>1442</v>
      </c>
      <c r="F635" s="8"/>
      <c r="G635" s="4">
        <f ca="1">TODAY()-1522</f>
        <v>43238</v>
      </c>
      <c r="H635" s="4"/>
      <c r="J635" s="9"/>
      <c r="K635" s="10"/>
      <c r="L635" s="9"/>
      <c r="M635" s="3" t="s">
        <v>1521</v>
      </c>
      <c r="N635" s="3" t="s">
        <v>1573</v>
      </c>
      <c r="O635" s="6">
        <v>214.11199999999999</v>
      </c>
      <c r="P635" s="3">
        <v>0</v>
      </c>
      <c r="Q635" s="9"/>
      <c r="R635" s="9"/>
    </row>
    <row r="636" spans="1:18" x14ac:dyDescent="0.25">
      <c r="A636" s="2">
        <v>10639</v>
      </c>
      <c r="B636" s="2" t="s">
        <v>162</v>
      </c>
      <c r="C636" s="2" t="s">
        <v>1443</v>
      </c>
      <c r="D636" s="2" t="s">
        <v>17</v>
      </c>
      <c r="E636" s="2" t="s">
        <v>1444</v>
      </c>
      <c r="F636" s="8"/>
      <c r="G636" s="4">
        <f ca="1">TODAY()-1522</f>
        <v>43238</v>
      </c>
      <c r="H636" s="4">
        <f ca="1">TODAY()-1513</f>
        <v>43247</v>
      </c>
      <c r="I636" s="3" t="s">
        <v>1470</v>
      </c>
      <c r="J636" s="9"/>
      <c r="K636" s="10"/>
      <c r="L636" s="9"/>
      <c r="M636" s="3" t="s">
        <v>1565</v>
      </c>
      <c r="N636" s="3" t="s">
        <v>1587</v>
      </c>
      <c r="O636" s="6">
        <v>378.23200000000003</v>
      </c>
      <c r="P636" s="3">
        <v>0</v>
      </c>
      <c r="Q636" s="9"/>
      <c r="R636" s="9"/>
    </row>
    <row r="637" spans="1:18" x14ac:dyDescent="0.25">
      <c r="A637" s="2">
        <v>10640</v>
      </c>
      <c r="B637" s="2" t="s">
        <v>1445</v>
      </c>
      <c r="C637" s="2" t="s">
        <v>1087</v>
      </c>
      <c r="D637" s="2" t="s">
        <v>10</v>
      </c>
      <c r="E637" s="2" t="s">
        <v>1446</v>
      </c>
      <c r="F637" s="8"/>
      <c r="G637" s="4">
        <f ca="1">TODAY()-1521</f>
        <v>43239</v>
      </c>
      <c r="H637" s="4"/>
      <c r="J637" s="9"/>
      <c r="K637" s="10"/>
      <c r="L637" s="9"/>
      <c r="M637" s="3" t="s">
        <v>1565</v>
      </c>
      <c r="N637" s="3" t="s">
        <v>1587</v>
      </c>
      <c r="O637" s="6">
        <v>434.96800000000007</v>
      </c>
      <c r="P637" s="3">
        <v>1</v>
      </c>
      <c r="Q637" s="9"/>
      <c r="R637" s="9"/>
    </row>
    <row r="638" spans="1:18" x14ac:dyDescent="0.25">
      <c r="A638" s="2">
        <v>10641</v>
      </c>
      <c r="B638" s="2" t="s">
        <v>1447</v>
      </c>
      <c r="C638" s="2" t="s">
        <v>983</v>
      </c>
      <c r="D638" s="2" t="s">
        <v>17</v>
      </c>
      <c r="E638" s="2" t="s">
        <v>1448</v>
      </c>
      <c r="F638" s="8"/>
      <c r="G638" s="4">
        <f ca="1">TODAY()-1521</f>
        <v>43239</v>
      </c>
      <c r="H638" s="4"/>
      <c r="J638" s="9"/>
      <c r="K638" s="10"/>
      <c r="L638" s="9"/>
      <c r="M638" s="3" t="s">
        <v>1502</v>
      </c>
      <c r="N638" s="3" t="s">
        <v>1568</v>
      </c>
      <c r="O638" s="6">
        <v>423.14400000000001</v>
      </c>
      <c r="P638" s="3">
        <v>2</v>
      </c>
      <c r="Q638" s="9"/>
      <c r="R638" s="9"/>
    </row>
    <row r="639" spans="1:18" x14ac:dyDescent="0.25">
      <c r="A639" s="2">
        <v>10642</v>
      </c>
      <c r="B639" s="2" t="s">
        <v>1314</v>
      </c>
      <c r="C639" s="2" t="s">
        <v>1449</v>
      </c>
      <c r="D639" s="2" t="s">
        <v>17</v>
      </c>
      <c r="E639" s="2" t="s">
        <v>1450</v>
      </c>
      <c r="F639" s="8"/>
      <c r="G639" s="4">
        <f ca="1">TODAY()-1518</f>
        <v>43242</v>
      </c>
      <c r="H639" s="4"/>
      <c r="J639" s="9"/>
      <c r="K639" s="10"/>
      <c r="L639" s="9"/>
      <c r="M639" s="3" t="s">
        <v>1521</v>
      </c>
      <c r="N639" s="3" t="s">
        <v>1573</v>
      </c>
      <c r="O639" s="6">
        <v>209.45600000000002</v>
      </c>
      <c r="P639" s="3">
        <v>4</v>
      </c>
      <c r="Q639" s="9"/>
      <c r="R639" s="9"/>
    </row>
    <row r="640" spans="1:18" x14ac:dyDescent="0.25">
      <c r="A640" s="2">
        <v>10643</v>
      </c>
      <c r="B640" s="2" t="s">
        <v>275</v>
      </c>
      <c r="C640" s="2" t="s">
        <v>409</v>
      </c>
      <c r="D640" s="2" t="s">
        <v>10</v>
      </c>
      <c r="E640" s="2" t="s">
        <v>1451</v>
      </c>
      <c r="F640" s="8"/>
      <c r="G640" s="4">
        <f ca="1">TODAY()-1517</f>
        <v>43243</v>
      </c>
      <c r="H640" s="4"/>
      <c r="J640" s="9"/>
      <c r="K640" s="10"/>
      <c r="L640" s="9"/>
      <c r="M640" s="3" t="s">
        <v>1521</v>
      </c>
      <c r="N640" s="3" t="s">
        <v>1573</v>
      </c>
      <c r="O640" s="6">
        <v>207.12800000000004</v>
      </c>
      <c r="P640" s="3">
        <v>0</v>
      </c>
      <c r="Q640" s="9"/>
      <c r="R640" s="9"/>
    </row>
    <row r="641" spans="1:18" x14ac:dyDescent="0.25">
      <c r="A641" s="2">
        <v>10644</v>
      </c>
      <c r="B641" s="2" t="s">
        <v>1452</v>
      </c>
      <c r="C641" s="2" t="s">
        <v>1453</v>
      </c>
      <c r="D641" s="2" t="s">
        <v>10</v>
      </c>
      <c r="E641" s="2" t="s">
        <v>1454</v>
      </c>
      <c r="F641" s="8"/>
      <c r="G641" s="4">
        <f ca="1">TODAY()-1516</f>
        <v>43244</v>
      </c>
      <c r="H641" s="4"/>
      <c r="J641" s="9"/>
      <c r="K641" s="10"/>
      <c r="L641" s="9"/>
      <c r="M641" s="3" t="s">
        <v>1493</v>
      </c>
      <c r="N641" s="3" t="s">
        <v>1583</v>
      </c>
      <c r="O641" s="6">
        <v>401.25600000000003</v>
      </c>
      <c r="P641" s="3">
        <v>0</v>
      </c>
      <c r="Q641" s="9"/>
      <c r="R641" s="9"/>
    </row>
    <row r="642" spans="1:18" x14ac:dyDescent="0.25">
      <c r="A642" s="2">
        <v>10645</v>
      </c>
      <c r="B642" s="2" t="s">
        <v>639</v>
      </c>
      <c r="C642" s="2" t="s">
        <v>231</v>
      </c>
      <c r="D642" s="2" t="s">
        <v>17</v>
      </c>
      <c r="E642" s="2" t="s">
        <v>1455</v>
      </c>
      <c r="F642" s="8"/>
      <c r="G642" s="4">
        <f ca="1">TODAY()-1510</f>
        <v>43250</v>
      </c>
      <c r="H642" s="4"/>
      <c r="J642" s="9"/>
      <c r="K642" s="10"/>
      <c r="L642" s="9"/>
      <c r="M642" s="3" t="s">
        <v>1537</v>
      </c>
      <c r="N642" s="3" t="s">
        <v>1570</v>
      </c>
      <c r="O642" s="6">
        <v>425.08000000000004</v>
      </c>
      <c r="P642" s="3">
        <v>0</v>
      </c>
      <c r="Q642" s="9"/>
      <c r="R642" s="9"/>
    </row>
    <row r="643" spans="1:18" x14ac:dyDescent="0.25">
      <c r="A643" s="2">
        <v>10646</v>
      </c>
      <c r="B643" s="2" t="s">
        <v>617</v>
      </c>
      <c r="C643" s="2" t="s">
        <v>854</v>
      </c>
      <c r="D643" s="2" t="s">
        <v>17</v>
      </c>
      <c r="E643" s="2" t="s">
        <v>1456</v>
      </c>
      <c r="F643" s="8"/>
      <c r="G643" s="4">
        <f ca="1">TODAY()-1508</f>
        <v>43252</v>
      </c>
      <c r="H643" s="4"/>
      <c r="J643" s="9"/>
      <c r="K643" s="10"/>
      <c r="L643" s="9"/>
      <c r="M643" s="3" t="s">
        <v>1522</v>
      </c>
      <c r="N643" s="3" t="s">
        <v>1579</v>
      </c>
      <c r="O643" s="6">
        <v>269.30400000000003</v>
      </c>
      <c r="P643" s="3">
        <v>1</v>
      </c>
      <c r="Q643" s="9"/>
      <c r="R643" s="9"/>
    </row>
    <row r="644" spans="1:18" x14ac:dyDescent="0.25">
      <c r="A644" s="2">
        <v>10647</v>
      </c>
      <c r="B644" s="2" t="s">
        <v>97</v>
      </c>
      <c r="C644" s="2" t="s">
        <v>1457</v>
      </c>
      <c r="D644" s="2" t="s">
        <v>10</v>
      </c>
      <c r="E644" s="2" t="s">
        <v>1458</v>
      </c>
      <c r="F644" s="8"/>
      <c r="G644" s="4">
        <f ca="1">TODAY()-1507</f>
        <v>43253</v>
      </c>
      <c r="H644" s="4"/>
      <c r="J644" s="9"/>
      <c r="K644" s="10"/>
      <c r="L644" s="9"/>
      <c r="M644" s="3" t="s">
        <v>1477</v>
      </c>
      <c r="N644" s="3" t="s">
        <v>1586</v>
      </c>
      <c r="O644" s="6">
        <v>257.23200000000003</v>
      </c>
      <c r="P644" s="3">
        <v>1</v>
      </c>
      <c r="Q644" s="9"/>
      <c r="R644" s="9"/>
    </row>
    <row r="645" spans="1:18" x14ac:dyDescent="0.25">
      <c r="A645" s="2">
        <v>10648</v>
      </c>
      <c r="B645" s="2" t="s">
        <v>380</v>
      </c>
      <c r="C645" s="2" t="s">
        <v>314</v>
      </c>
      <c r="D645" s="2" t="s">
        <v>17</v>
      </c>
      <c r="E645" s="2" t="s">
        <v>1459</v>
      </c>
      <c r="F645" s="8"/>
      <c r="G645" s="4">
        <f ca="1">TODAY()-1506</f>
        <v>43254</v>
      </c>
      <c r="H645" s="4"/>
      <c r="J645" s="9"/>
      <c r="K645" s="10"/>
      <c r="L645" s="9"/>
      <c r="M645" s="3" t="s">
        <v>1477</v>
      </c>
      <c r="N645" s="3" t="s">
        <v>1586</v>
      </c>
      <c r="O645" s="6">
        <v>278.01600000000002</v>
      </c>
      <c r="P645" s="3">
        <v>0</v>
      </c>
      <c r="Q645" s="9"/>
      <c r="R645" s="9"/>
    </row>
    <row r="646" spans="1:18" x14ac:dyDescent="0.25">
      <c r="A646" s="2">
        <v>10649</v>
      </c>
      <c r="B646" s="2" t="s">
        <v>1460</v>
      </c>
      <c r="C646" s="2" t="s">
        <v>1461</v>
      </c>
      <c r="D646" s="2" t="s">
        <v>10</v>
      </c>
      <c r="E646" s="2" t="s">
        <v>1462</v>
      </c>
      <c r="F646" s="8"/>
      <c r="G646" s="4">
        <f ca="1">TODAY()-1506</f>
        <v>43254</v>
      </c>
      <c r="H646" s="4"/>
      <c r="J646" s="9"/>
      <c r="K646" s="10"/>
      <c r="L646" s="9"/>
      <c r="M646" s="3" t="s">
        <v>1493</v>
      </c>
      <c r="N646" s="3" t="s">
        <v>1583</v>
      </c>
      <c r="O646" s="6">
        <v>479.76800000000003</v>
      </c>
      <c r="P646" s="3">
        <v>1</v>
      </c>
      <c r="Q646" s="9"/>
      <c r="R646" s="9"/>
    </row>
    <row r="647" spans="1:18" x14ac:dyDescent="0.25">
      <c r="A647" s="2">
        <v>10650</v>
      </c>
      <c r="B647" s="2" t="s">
        <v>746</v>
      </c>
      <c r="C647" s="2" t="s">
        <v>1463</v>
      </c>
      <c r="D647" s="2" t="s">
        <v>10</v>
      </c>
      <c r="E647" s="2" t="s">
        <v>1464</v>
      </c>
      <c r="F647" s="8"/>
      <c r="G647" s="4">
        <f ca="1">TODAY()-1503</f>
        <v>43257</v>
      </c>
      <c r="H647" s="4">
        <f ca="1">TODAY()-1498</f>
        <v>43262</v>
      </c>
      <c r="I647" s="3" t="s">
        <v>1470</v>
      </c>
      <c r="J647" s="9"/>
      <c r="K647" s="10"/>
      <c r="L647" s="9"/>
      <c r="M647" s="3" t="s">
        <v>1515</v>
      </c>
      <c r="N647" s="3" t="s">
        <v>1566</v>
      </c>
      <c r="O647" s="6">
        <v>352.67200000000003</v>
      </c>
      <c r="P647" s="3">
        <v>2</v>
      </c>
      <c r="Q647" s="9"/>
      <c r="R647" s="9"/>
    </row>
    <row r="648" spans="1:18" x14ac:dyDescent="0.25">
      <c r="A648" s="2">
        <v>10651</v>
      </c>
      <c r="B648" s="2" t="s">
        <v>19</v>
      </c>
      <c r="C648" s="2" t="s">
        <v>691</v>
      </c>
      <c r="D648" s="2" t="s">
        <v>10</v>
      </c>
      <c r="E648" s="2" t="s">
        <v>1465</v>
      </c>
      <c r="F648" s="8"/>
      <c r="G648" s="4">
        <f ca="1">TODAY()-1499</f>
        <v>43261</v>
      </c>
      <c r="H648" s="4"/>
      <c r="J648" s="9"/>
      <c r="K648" s="10"/>
      <c r="L648" s="9"/>
      <c r="M648" s="3" t="s">
        <v>1479</v>
      </c>
      <c r="N648" s="3" t="s">
        <v>1582</v>
      </c>
      <c r="O648" s="6">
        <v>431.98400000000004</v>
      </c>
      <c r="P648" s="3">
        <v>3</v>
      </c>
      <c r="Q648" s="9"/>
      <c r="R648" s="9"/>
    </row>
  </sheetData>
  <autoFilter ref="A1:O648" xr:uid="{30C88725-3FAB-4D0C-B2E3-D8F4FFA29F9A}">
    <sortState xmlns:xlrd2="http://schemas.microsoft.com/office/spreadsheetml/2017/richdata2" ref="A2:O648">
      <sortCondition ref="A1:A648"/>
    </sortState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2F1092-42FE-42FB-8B48-391C11CC8078}">
  <dimension ref="A1:C158"/>
  <sheetViews>
    <sheetView workbookViewId="0"/>
  </sheetViews>
  <sheetFormatPr defaultRowHeight="15" x14ac:dyDescent="0.25"/>
  <cols>
    <col min="1" max="1" width="23" bestFit="1" customWidth="1"/>
    <col min="2" max="2" width="23.7109375" bestFit="1" customWidth="1"/>
    <col min="3" max="3" width="24.5703125" bestFit="1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>
        <v>10008</v>
      </c>
      <c r="B2" t="s">
        <v>31</v>
      </c>
      <c r="C2" t="s">
        <v>32</v>
      </c>
    </row>
    <row r="3" spans="1:3" x14ac:dyDescent="0.25">
      <c r="A3">
        <v>10011</v>
      </c>
      <c r="B3" t="s">
        <v>40</v>
      </c>
      <c r="C3" t="s">
        <v>41</v>
      </c>
    </row>
    <row r="4" spans="1:3" x14ac:dyDescent="0.25">
      <c r="A4">
        <v>10013</v>
      </c>
      <c r="B4" t="s">
        <v>46</v>
      </c>
      <c r="C4" t="s">
        <v>47</v>
      </c>
    </row>
    <row r="5" spans="1:3" x14ac:dyDescent="0.25">
      <c r="A5">
        <v>10014</v>
      </c>
      <c r="B5" t="s">
        <v>49</v>
      </c>
      <c r="C5" t="s">
        <v>50</v>
      </c>
    </row>
    <row r="6" spans="1:3" x14ac:dyDescent="0.25">
      <c r="A6">
        <v>10027</v>
      </c>
      <c r="B6" t="s">
        <v>88</v>
      </c>
      <c r="C6" t="s">
        <v>89</v>
      </c>
    </row>
    <row r="7" spans="1:3" x14ac:dyDescent="0.25">
      <c r="A7">
        <v>10031</v>
      </c>
      <c r="B7" t="s">
        <v>100</v>
      </c>
      <c r="C7" t="s">
        <v>101</v>
      </c>
    </row>
    <row r="8" spans="1:3" x14ac:dyDescent="0.25">
      <c r="A8">
        <v>10034</v>
      </c>
      <c r="B8" t="s">
        <v>58</v>
      </c>
      <c r="C8" t="s">
        <v>109</v>
      </c>
    </row>
    <row r="9" spans="1:3" x14ac:dyDescent="0.25">
      <c r="A9">
        <v>10035</v>
      </c>
      <c r="B9" t="s">
        <v>111</v>
      </c>
      <c r="C9" t="s">
        <v>41</v>
      </c>
    </row>
    <row r="10" spans="1:3" x14ac:dyDescent="0.25">
      <c r="A10">
        <v>10036</v>
      </c>
      <c r="B10" t="s">
        <v>113</v>
      </c>
      <c r="C10" t="s">
        <v>114</v>
      </c>
    </row>
    <row r="11" spans="1:3" x14ac:dyDescent="0.25">
      <c r="A11">
        <v>10043</v>
      </c>
      <c r="B11" t="s">
        <v>132</v>
      </c>
      <c r="C11" t="s">
        <v>133</v>
      </c>
    </row>
    <row r="12" spans="1:3" x14ac:dyDescent="0.25">
      <c r="A12">
        <v>10044</v>
      </c>
      <c r="B12" t="s">
        <v>135</v>
      </c>
      <c r="C12" t="s">
        <v>136</v>
      </c>
    </row>
    <row r="13" spans="1:3" x14ac:dyDescent="0.25">
      <c r="A13">
        <v>10046</v>
      </c>
      <c r="B13" t="s">
        <v>141</v>
      </c>
      <c r="C13" t="s">
        <v>101</v>
      </c>
    </row>
    <row r="14" spans="1:3" x14ac:dyDescent="0.25">
      <c r="A14">
        <v>10047</v>
      </c>
      <c r="B14" t="s">
        <v>143</v>
      </c>
      <c r="C14" t="s">
        <v>144</v>
      </c>
    </row>
    <row r="15" spans="1:3" x14ac:dyDescent="0.25">
      <c r="A15">
        <v>10048</v>
      </c>
      <c r="B15" t="s">
        <v>146</v>
      </c>
      <c r="C15" t="s">
        <v>147</v>
      </c>
    </row>
    <row r="16" spans="1:3" x14ac:dyDescent="0.25">
      <c r="A16">
        <v>10053</v>
      </c>
      <c r="B16" t="s">
        <v>160</v>
      </c>
      <c r="C16" t="s">
        <v>144</v>
      </c>
    </row>
    <row r="17" spans="1:3" x14ac:dyDescent="0.25">
      <c r="A17">
        <v>10056</v>
      </c>
      <c r="B17" t="s">
        <v>167</v>
      </c>
      <c r="C17" t="s">
        <v>168</v>
      </c>
    </row>
    <row r="18" spans="1:3" x14ac:dyDescent="0.25">
      <c r="A18">
        <v>10058</v>
      </c>
      <c r="B18" t="s">
        <v>172</v>
      </c>
      <c r="C18" t="s">
        <v>173</v>
      </c>
    </row>
    <row r="19" spans="1:3" x14ac:dyDescent="0.25">
      <c r="A19">
        <v>10059</v>
      </c>
      <c r="B19" t="s">
        <v>141</v>
      </c>
      <c r="C19" t="s">
        <v>175</v>
      </c>
    </row>
    <row r="20" spans="1:3" x14ac:dyDescent="0.25">
      <c r="A20">
        <v>10071</v>
      </c>
      <c r="B20" t="s">
        <v>207</v>
      </c>
      <c r="C20" t="s">
        <v>208</v>
      </c>
    </row>
    <row r="21" spans="1:3" x14ac:dyDescent="0.25">
      <c r="A21">
        <v>10075</v>
      </c>
      <c r="B21" t="s">
        <v>219</v>
      </c>
      <c r="C21" t="s">
        <v>220</v>
      </c>
    </row>
    <row r="22" spans="1:3" x14ac:dyDescent="0.25">
      <c r="A22">
        <v>10079</v>
      </c>
      <c r="B22" t="s">
        <v>230</v>
      </c>
      <c r="C22" t="s">
        <v>231</v>
      </c>
    </row>
    <row r="23" spans="1:3" x14ac:dyDescent="0.25">
      <c r="A23">
        <v>10084</v>
      </c>
      <c r="B23" t="s">
        <v>244</v>
      </c>
      <c r="C23" t="s">
        <v>223</v>
      </c>
    </row>
    <row r="24" spans="1:3" x14ac:dyDescent="0.25">
      <c r="A24">
        <v>10091</v>
      </c>
      <c r="B24" t="s">
        <v>262</v>
      </c>
      <c r="C24" t="s">
        <v>32</v>
      </c>
    </row>
    <row r="25" spans="1:3" x14ac:dyDescent="0.25">
      <c r="A25">
        <v>10092</v>
      </c>
      <c r="B25" t="s">
        <v>264</v>
      </c>
      <c r="C25" t="s">
        <v>265</v>
      </c>
    </row>
    <row r="26" spans="1:3" x14ac:dyDescent="0.25">
      <c r="A26">
        <v>10093</v>
      </c>
      <c r="B26" t="s">
        <v>267</v>
      </c>
      <c r="C26" t="s">
        <v>268</v>
      </c>
    </row>
    <row r="27" spans="1:3" x14ac:dyDescent="0.25">
      <c r="A27">
        <v>10094</v>
      </c>
      <c r="B27" t="s">
        <v>270</v>
      </c>
      <c r="C27" t="s">
        <v>175</v>
      </c>
    </row>
    <row r="28" spans="1:3" x14ac:dyDescent="0.25">
      <c r="A28">
        <v>10099</v>
      </c>
      <c r="B28" t="s">
        <v>283</v>
      </c>
      <c r="C28" t="s">
        <v>284</v>
      </c>
    </row>
    <row r="29" spans="1:3" x14ac:dyDescent="0.25">
      <c r="A29">
        <v>10104</v>
      </c>
      <c r="B29" t="s">
        <v>249</v>
      </c>
      <c r="C29" t="s">
        <v>297</v>
      </c>
    </row>
    <row r="30" spans="1:3" x14ac:dyDescent="0.25">
      <c r="A30">
        <v>10106</v>
      </c>
      <c r="B30" t="s">
        <v>302</v>
      </c>
      <c r="C30" t="s">
        <v>250</v>
      </c>
    </row>
    <row r="31" spans="1:3" x14ac:dyDescent="0.25">
      <c r="A31">
        <v>10109</v>
      </c>
      <c r="B31" t="s">
        <v>310</v>
      </c>
      <c r="C31" t="s">
        <v>311</v>
      </c>
    </row>
    <row r="32" spans="1:3" x14ac:dyDescent="0.25">
      <c r="A32">
        <v>10110</v>
      </c>
      <c r="B32" t="s">
        <v>313</v>
      </c>
      <c r="C32" t="s">
        <v>314</v>
      </c>
    </row>
    <row r="33" spans="1:3" x14ac:dyDescent="0.25">
      <c r="A33">
        <v>10114</v>
      </c>
      <c r="B33" t="s">
        <v>324</v>
      </c>
      <c r="C33" t="s">
        <v>325</v>
      </c>
    </row>
    <row r="34" spans="1:3" x14ac:dyDescent="0.25">
      <c r="A34">
        <v>10116</v>
      </c>
      <c r="B34" t="s">
        <v>330</v>
      </c>
      <c r="C34" t="s">
        <v>331</v>
      </c>
    </row>
    <row r="35" spans="1:3" x14ac:dyDescent="0.25">
      <c r="A35">
        <v>10120</v>
      </c>
      <c r="B35" t="s">
        <v>342</v>
      </c>
      <c r="C35" t="s">
        <v>343</v>
      </c>
    </row>
    <row r="36" spans="1:3" x14ac:dyDescent="0.25">
      <c r="A36">
        <v>10122</v>
      </c>
      <c r="B36" t="s">
        <v>348</v>
      </c>
      <c r="C36" t="s">
        <v>349</v>
      </c>
    </row>
    <row r="37" spans="1:3" x14ac:dyDescent="0.25">
      <c r="A37">
        <v>10123</v>
      </c>
      <c r="B37" t="s">
        <v>351</v>
      </c>
      <c r="C37" t="s">
        <v>352</v>
      </c>
    </row>
    <row r="38" spans="1:3" x14ac:dyDescent="0.25">
      <c r="A38">
        <v>10125</v>
      </c>
      <c r="B38" t="s">
        <v>141</v>
      </c>
      <c r="C38" t="s">
        <v>32</v>
      </c>
    </row>
    <row r="39" spans="1:3" x14ac:dyDescent="0.25">
      <c r="A39">
        <v>10127</v>
      </c>
      <c r="B39" t="s">
        <v>359</v>
      </c>
      <c r="C39" t="s">
        <v>360</v>
      </c>
    </row>
    <row r="40" spans="1:3" x14ac:dyDescent="0.25">
      <c r="A40">
        <v>10139</v>
      </c>
      <c r="B40" t="s">
        <v>387</v>
      </c>
      <c r="C40" t="s">
        <v>388</v>
      </c>
    </row>
    <row r="41" spans="1:3" x14ac:dyDescent="0.25">
      <c r="A41">
        <v>10141</v>
      </c>
      <c r="B41" t="s">
        <v>393</v>
      </c>
      <c r="C41" t="s">
        <v>394</v>
      </c>
    </row>
    <row r="42" spans="1:3" x14ac:dyDescent="0.25">
      <c r="A42">
        <v>10146</v>
      </c>
      <c r="B42" t="s">
        <v>46</v>
      </c>
      <c r="C42" t="s">
        <v>403</v>
      </c>
    </row>
    <row r="43" spans="1:3" x14ac:dyDescent="0.25">
      <c r="A43">
        <v>10147</v>
      </c>
      <c r="B43" t="s">
        <v>405</v>
      </c>
      <c r="C43" t="s">
        <v>406</v>
      </c>
    </row>
    <row r="44" spans="1:3" x14ac:dyDescent="0.25">
      <c r="A44">
        <v>10157</v>
      </c>
      <c r="B44" t="s">
        <v>432</v>
      </c>
      <c r="C44" t="s">
        <v>433</v>
      </c>
    </row>
    <row r="45" spans="1:3" x14ac:dyDescent="0.25">
      <c r="A45">
        <v>10160</v>
      </c>
      <c r="B45" t="s">
        <v>439</v>
      </c>
      <c r="C45" t="s">
        <v>440</v>
      </c>
    </row>
    <row r="46" spans="1:3" x14ac:dyDescent="0.25">
      <c r="A46">
        <v>10161</v>
      </c>
      <c r="B46" t="s">
        <v>94</v>
      </c>
      <c r="C46" t="s">
        <v>442</v>
      </c>
    </row>
    <row r="47" spans="1:3" x14ac:dyDescent="0.25">
      <c r="A47">
        <v>10165</v>
      </c>
      <c r="B47" t="s">
        <v>450</v>
      </c>
      <c r="C47" t="s">
        <v>451</v>
      </c>
    </row>
    <row r="48" spans="1:3" x14ac:dyDescent="0.25">
      <c r="A48">
        <v>10167</v>
      </c>
      <c r="B48" t="s">
        <v>31</v>
      </c>
      <c r="C48" t="s">
        <v>456</v>
      </c>
    </row>
    <row r="49" spans="1:3" x14ac:dyDescent="0.25">
      <c r="A49">
        <v>10173</v>
      </c>
      <c r="B49" t="s">
        <v>471</v>
      </c>
      <c r="C49" t="s">
        <v>472</v>
      </c>
    </row>
    <row r="50" spans="1:3" x14ac:dyDescent="0.25">
      <c r="A50">
        <v>10183</v>
      </c>
      <c r="B50" t="s">
        <v>494</v>
      </c>
      <c r="C50" t="s">
        <v>495</v>
      </c>
    </row>
    <row r="51" spans="1:3" x14ac:dyDescent="0.25">
      <c r="A51">
        <v>10185</v>
      </c>
      <c r="B51" t="s">
        <v>278</v>
      </c>
      <c r="C51" t="s">
        <v>500</v>
      </c>
    </row>
    <row r="52" spans="1:3" x14ac:dyDescent="0.25">
      <c r="A52">
        <v>10187</v>
      </c>
      <c r="B52" t="s">
        <v>22</v>
      </c>
      <c r="C52" t="s">
        <v>504</v>
      </c>
    </row>
    <row r="53" spans="1:3" x14ac:dyDescent="0.25">
      <c r="A53">
        <v>10196</v>
      </c>
      <c r="B53" t="s">
        <v>249</v>
      </c>
      <c r="C53" t="s">
        <v>525</v>
      </c>
    </row>
    <row r="54" spans="1:3" x14ac:dyDescent="0.25">
      <c r="A54">
        <v>10210</v>
      </c>
      <c r="B54" t="s">
        <v>428</v>
      </c>
      <c r="C54" t="s">
        <v>240</v>
      </c>
    </row>
    <row r="55" spans="1:3" x14ac:dyDescent="0.25">
      <c r="A55">
        <v>10216</v>
      </c>
      <c r="B55" t="s">
        <v>162</v>
      </c>
      <c r="C55" t="s">
        <v>570</v>
      </c>
    </row>
    <row r="56" spans="1:3" x14ac:dyDescent="0.25">
      <c r="A56">
        <v>10242</v>
      </c>
      <c r="B56" t="s">
        <v>471</v>
      </c>
      <c r="C56" t="s">
        <v>629</v>
      </c>
    </row>
    <row r="57" spans="1:3" x14ac:dyDescent="0.25">
      <c r="A57">
        <v>10243</v>
      </c>
      <c r="B57" t="s">
        <v>631</v>
      </c>
      <c r="C57" t="s">
        <v>632</v>
      </c>
    </row>
    <row r="58" spans="1:3" x14ac:dyDescent="0.25">
      <c r="A58">
        <v>10246</v>
      </c>
      <c r="B58" t="s">
        <v>639</v>
      </c>
      <c r="C58" t="s">
        <v>640</v>
      </c>
    </row>
    <row r="59" spans="1:3" x14ac:dyDescent="0.25">
      <c r="A59">
        <v>10249</v>
      </c>
      <c r="B59" t="s">
        <v>471</v>
      </c>
      <c r="C59" t="s">
        <v>648</v>
      </c>
    </row>
    <row r="60" spans="1:3" x14ac:dyDescent="0.25">
      <c r="A60">
        <v>10251</v>
      </c>
      <c r="B60" t="s">
        <v>652</v>
      </c>
      <c r="C60" t="s">
        <v>653</v>
      </c>
    </row>
    <row r="61" spans="1:3" x14ac:dyDescent="0.25">
      <c r="A61">
        <v>10260</v>
      </c>
      <c r="B61" t="s">
        <v>671</v>
      </c>
      <c r="C61" t="s">
        <v>672</v>
      </c>
    </row>
    <row r="62" spans="1:3" x14ac:dyDescent="0.25">
      <c r="A62">
        <v>10261</v>
      </c>
      <c r="B62" t="s">
        <v>574</v>
      </c>
      <c r="C62" t="s">
        <v>674</v>
      </c>
    </row>
    <row r="63" spans="1:3" x14ac:dyDescent="0.25">
      <c r="A63">
        <v>10262</v>
      </c>
      <c r="B63" t="s">
        <v>135</v>
      </c>
      <c r="C63" t="s">
        <v>563</v>
      </c>
    </row>
    <row r="64" spans="1:3" x14ac:dyDescent="0.25">
      <c r="A64">
        <v>10264</v>
      </c>
      <c r="B64" t="s">
        <v>91</v>
      </c>
      <c r="C64" t="s">
        <v>680</v>
      </c>
    </row>
    <row r="65" spans="1:3" x14ac:dyDescent="0.25">
      <c r="A65">
        <v>10266</v>
      </c>
      <c r="B65" t="s">
        <v>506</v>
      </c>
      <c r="C65" t="s">
        <v>175</v>
      </c>
    </row>
    <row r="66" spans="1:3" x14ac:dyDescent="0.25">
      <c r="A66">
        <v>10268</v>
      </c>
      <c r="B66" t="s">
        <v>688</v>
      </c>
      <c r="C66" t="s">
        <v>689</v>
      </c>
    </row>
    <row r="67" spans="1:3" x14ac:dyDescent="0.25">
      <c r="A67">
        <v>10275</v>
      </c>
      <c r="B67" t="s">
        <v>146</v>
      </c>
      <c r="C67" t="s">
        <v>629</v>
      </c>
    </row>
    <row r="68" spans="1:3" x14ac:dyDescent="0.25">
      <c r="A68">
        <v>10276</v>
      </c>
      <c r="B68" t="s">
        <v>358</v>
      </c>
      <c r="C68" t="s">
        <v>705</v>
      </c>
    </row>
    <row r="69" spans="1:3" x14ac:dyDescent="0.25">
      <c r="A69">
        <v>10280</v>
      </c>
      <c r="B69" t="s">
        <v>714</v>
      </c>
      <c r="C69" t="s">
        <v>265</v>
      </c>
    </row>
    <row r="70" spans="1:3" x14ac:dyDescent="0.25">
      <c r="A70">
        <v>10288</v>
      </c>
      <c r="B70" t="s">
        <v>732</v>
      </c>
      <c r="C70" t="s">
        <v>32</v>
      </c>
    </row>
    <row r="71" spans="1:3" x14ac:dyDescent="0.25">
      <c r="A71">
        <v>10296</v>
      </c>
      <c r="B71" t="s">
        <v>752</v>
      </c>
      <c r="C71" t="s">
        <v>753</v>
      </c>
    </row>
    <row r="72" spans="1:3" x14ac:dyDescent="0.25">
      <c r="A72">
        <v>10298</v>
      </c>
      <c r="B72" t="s">
        <v>299</v>
      </c>
      <c r="C72" t="s">
        <v>240</v>
      </c>
    </row>
    <row r="73" spans="1:3" x14ac:dyDescent="0.25">
      <c r="A73">
        <v>10299</v>
      </c>
      <c r="B73" t="s">
        <v>746</v>
      </c>
      <c r="C73" t="s">
        <v>759</v>
      </c>
    </row>
    <row r="74" spans="1:3" x14ac:dyDescent="0.25">
      <c r="A74">
        <v>10308</v>
      </c>
      <c r="B74" t="s">
        <v>749</v>
      </c>
      <c r="C74" t="s">
        <v>775</v>
      </c>
    </row>
    <row r="75" spans="1:3" x14ac:dyDescent="0.25">
      <c r="A75">
        <v>10315</v>
      </c>
      <c r="B75" t="s">
        <v>49</v>
      </c>
      <c r="C75" t="s">
        <v>793</v>
      </c>
    </row>
    <row r="76" spans="1:3" x14ac:dyDescent="0.25">
      <c r="A76">
        <v>10321</v>
      </c>
      <c r="B76" t="s">
        <v>732</v>
      </c>
      <c r="C76" t="s">
        <v>807</v>
      </c>
    </row>
    <row r="77" spans="1:3" x14ac:dyDescent="0.25">
      <c r="A77">
        <v>10325</v>
      </c>
      <c r="B77" t="s">
        <v>816</v>
      </c>
      <c r="C77" t="s">
        <v>817</v>
      </c>
    </row>
    <row r="78" spans="1:3" x14ac:dyDescent="0.25">
      <c r="A78">
        <v>10329</v>
      </c>
      <c r="B78" t="s">
        <v>823</v>
      </c>
      <c r="C78" t="s">
        <v>824</v>
      </c>
    </row>
    <row r="79" spans="1:3" x14ac:dyDescent="0.25">
      <c r="A79">
        <v>10334</v>
      </c>
      <c r="B79" t="s">
        <v>837</v>
      </c>
      <c r="C79" t="s">
        <v>838</v>
      </c>
    </row>
    <row r="80" spans="1:3" x14ac:dyDescent="0.25">
      <c r="A80">
        <v>10336</v>
      </c>
      <c r="B80" t="s">
        <v>752</v>
      </c>
      <c r="C80" t="s">
        <v>451</v>
      </c>
    </row>
    <row r="81" spans="1:3" x14ac:dyDescent="0.25">
      <c r="A81">
        <v>10339</v>
      </c>
      <c r="B81" t="s">
        <v>847</v>
      </c>
      <c r="C81" t="s">
        <v>32</v>
      </c>
    </row>
    <row r="82" spans="1:3" x14ac:dyDescent="0.25">
      <c r="A82">
        <v>10347</v>
      </c>
      <c r="B82" t="s">
        <v>574</v>
      </c>
      <c r="C82" t="s">
        <v>343</v>
      </c>
    </row>
    <row r="83" spans="1:3" x14ac:dyDescent="0.25">
      <c r="A83">
        <v>10355</v>
      </c>
      <c r="B83" t="s">
        <v>82</v>
      </c>
      <c r="C83" t="s">
        <v>877</v>
      </c>
    </row>
    <row r="84" spans="1:3" x14ac:dyDescent="0.25">
      <c r="A84">
        <v>10359</v>
      </c>
      <c r="B84" t="s">
        <v>216</v>
      </c>
      <c r="C84" t="s">
        <v>885</v>
      </c>
    </row>
    <row r="85" spans="1:3" x14ac:dyDescent="0.25">
      <c r="A85">
        <v>10364</v>
      </c>
      <c r="B85" t="s">
        <v>893</v>
      </c>
      <c r="C85" t="s">
        <v>894</v>
      </c>
    </row>
    <row r="86" spans="1:3" x14ac:dyDescent="0.25">
      <c r="A86">
        <v>10370</v>
      </c>
      <c r="B86" t="s">
        <v>55</v>
      </c>
      <c r="C86" t="s">
        <v>903</v>
      </c>
    </row>
    <row r="87" spans="1:3" x14ac:dyDescent="0.25">
      <c r="A87">
        <v>10371</v>
      </c>
      <c r="B87" t="s">
        <v>803</v>
      </c>
      <c r="C87" t="s">
        <v>136</v>
      </c>
    </row>
    <row r="88" spans="1:3" x14ac:dyDescent="0.25">
      <c r="A88">
        <v>10373</v>
      </c>
      <c r="B88" t="s">
        <v>908</v>
      </c>
      <c r="C88" t="s">
        <v>909</v>
      </c>
    </row>
    <row r="89" spans="1:3" x14ac:dyDescent="0.25">
      <c r="A89">
        <v>10377</v>
      </c>
      <c r="B89" t="s">
        <v>918</v>
      </c>
      <c r="C89" t="s">
        <v>919</v>
      </c>
    </row>
    <row r="90" spans="1:3" x14ac:dyDescent="0.25">
      <c r="A90">
        <v>10378</v>
      </c>
      <c r="B90" t="s">
        <v>921</v>
      </c>
      <c r="C90" t="s">
        <v>922</v>
      </c>
    </row>
    <row r="91" spans="1:3" x14ac:dyDescent="0.25">
      <c r="A91">
        <v>10379</v>
      </c>
      <c r="B91" t="s">
        <v>924</v>
      </c>
      <c r="C91" t="s">
        <v>925</v>
      </c>
    </row>
    <row r="92" spans="1:3" x14ac:dyDescent="0.25">
      <c r="A92">
        <v>10380</v>
      </c>
      <c r="B92" t="s">
        <v>393</v>
      </c>
      <c r="C92" t="s">
        <v>579</v>
      </c>
    </row>
    <row r="93" spans="1:3" x14ac:dyDescent="0.25">
      <c r="A93">
        <v>10382</v>
      </c>
      <c r="B93" t="s">
        <v>55</v>
      </c>
      <c r="C93" t="s">
        <v>931</v>
      </c>
    </row>
    <row r="94" spans="1:3" x14ac:dyDescent="0.25">
      <c r="A94">
        <v>10383</v>
      </c>
      <c r="B94" t="s">
        <v>812</v>
      </c>
      <c r="C94" t="s">
        <v>933</v>
      </c>
    </row>
    <row r="95" spans="1:3" x14ac:dyDescent="0.25">
      <c r="A95">
        <v>10393</v>
      </c>
      <c r="B95" t="s">
        <v>458</v>
      </c>
      <c r="C95" t="s">
        <v>223</v>
      </c>
    </row>
    <row r="96" spans="1:3" x14ac:dyDescent="0.25">
      <c r="A96">
        <v>10401</v>
      </c>
      <c r="B96" t="s">
        <v>972</v>
      </c>
      <c r="C96" t="s">
        <v>973</v>
      </c>
    </row>
    <row r="97" spans="1:3" x14ac:dyDescent="0.25">
      <c r="A97">
        <v>10404</v>
      </c>
      <c r="B97" t="s">
        <v>980</v>
      </c>
      <c r="C97" t="s">
        <v>981</v>
      </c>
    </row>
    <row r="98" spans="1:3" x14ac:dyDescent="0.25">
      <c r="A98">
        <v>10410</v>
      </c>
      <c r="B98" t="s">
        <v>19</v>
      </c>
      <c r="C98" t="s">
        <v>334</v>
      </c>
    </row>
    <row r="99" spans="1:3" x14ac:dyDescent="0.25">
      <c r="A99">
        <v>10411</v>
      </c>
      <c r="B99" t="s">
        <v>969</v>
      </c>
      <c r="C99" t="s">
        <v>502</v>
      </c>
    </row>
    <row r="100" spans="1:3" x14ac:dyDescent="0.25">
      <c r="A100">
        <v>10412</v>
      </c>
      <c r="B100" t="s">
        <v>506</v>
      </c>
      <c r="C100" t="s">
        <v>996</v>
      </c>
    </row>
    <row r="101" spans="1:3" x14ac:dyDescent="0.25">
      <c r="A101">
        <v>10413</v>
      </c>
      <c r="B101" t="s">
        <v>937</v>
      </c>
      <c r="C101" t="s">
        <v>998</v>
      </c>
    </row>
    <row r="102" spans="1:3" x14ac:dyDescent="0.25">
      <c r="A102">
        <v>10415</v>
      </c>
      <c r="B102" t="s">
        <v>380</v>
      </c>
      <c r="C102" t="s">
        <v>144</v>
      </c>
    </row>
    <row r="103" spans="1:3" x14ac:dyDescent="0.25">
      <c r="A103">
        <v>10416</v>
      </c>
      <c r="B103" t="s">
        <v>177</v>
      </c>
      <c r="C103" t="s">
        <v>563</v>
      </c>
    </row>
    <row r="104" spans="1:3" x14ac:dyDescent="0.25">
      <c r="A104">
        <v>10417</v>
      </c>
      <c r="B104" t="s">
        <v>76</v>
      </c>
      <c r="C104" t="s">
        <v>1005</v>
      </c>
    </row>
    <row r="105" spans="1:3" x14ac:dyDescent="0.25">
      <c r="A105">
        <v>10424</v>
      </c>
      <c r="B105" t="s">
        <v>286</v>
      </c>
      <c r="C105" t="s">
        <v>223</v>
      </c>
    </row>
    <row r="106" spans="1:3" x14ac:dyDescent="0.25">
      <c r="A106">
        <v>10425</v>
      </c>
      <c r="B106" t="s">
        <v>428</v>
      </c>
      <c r="C106" t="s">
        <v>726</v>
      </c>
    </row>
    <row r="107" spans="1:3" x14ac:dyDescent="0.25">
      <c r="A107">
        <v>10429</v>
      </c>
      <c r="B107" t="s">
        <v>1025</v>
      </c>
      <c r="C107" t="s">
        <v>1026</v>
      </c>
    </row>
    <row r="108" spans="1:3" x14ac:dyDescent="0.25">
      <c r="A108">
        <v>10446</v>
      </c>
      <c r="B108" t="s">
        <v>207</v>
      </c>
      <c r="C108" t="s">
        <v>1057</v>
      </c>
    </row>
    <row r="109" spans="1:3" x14ac:dyDescent="0.25">
      <c r="A109">
        <v>10451</v>
      </c>
      <c r="B109" t="s">
        <v>856</v>
      </c>
      <c r="C109" t="s">
        <v>1069</v>
      </c>
    </row>
    <row r="110" spans="1:3" x14ac:dyDescent="0.25">
      <c r="A110">
        <v>10456</v>
      </c>
      <c r="B110" t="s">
        <v>40</v>
      </c>
      <c r="C110" t="s">
        <v>1076</v>
      </c>
    </row>
    <row r="111" spans="1:3" x14ac:dyDescent="0.25">
      <c r="A111">
        <v>10463</v>
      </c>
      <c r="B111" t="s">
        <v>76</v>
      </c>
      <c r="C111" t="s">
        <v>1089</v>
      </c>
    </row>
    <row r="112" spans="1:3" x14ac:dyDescent="0.25">
      <c r="A112">
        <v>10469</v>
      </c>
      <c r="B112" t="s">
        <v>1103</v>
      </c>
      <c r="C112" t="s">
        <v>250</v>
      </c>
    </row>
    <row r="113" spans="1:3" x14ac:dyDescent="0.25">
      <c r="A113">
        <v>10474</v>
      </c>
      <c r="B113" t="s">
        <v>1114</v>
      </c>
      <c r="C113" t="s">
        <v>1115</v>
      </c>
    </row>
    <row r="114" spans="1:3" x14ac:dyDescent="0.25">
      <c r="A114">
        <v>10479</v>
      </c>
      <c r="B114" t="s">
        <v>1007</v>
      </c>
      <c r="C114" t="s">
        <v>1124</v>
      </c>
    </row>
    <row r="115" spans="1:3" x14ac:dyDescent="0.25">
      <c r="A115">
        <v>10484</v>
      </c>
      <c r="B115" t="s">
        <v>908</v>
      </c>
      <c r="C115" t="s">
        <v>250</v>
      </c>
    </row>
    <row r="116" spans="1:3" x14ac:dyDescent="0.25">
      <c r="A116">
        <v>10485</v>
      </c>
      <c r="B116" t="s">
        <v>1135</v>
      </c>
      <c r="C116" t="s">
        <v>1136</v>
      </c>
    </row>
    <row r="117" spans="1:3" x14ac:dyDescent="0.25">
      <c r="A117">
        <v>10489</v>
      </c>
      <c r="B117" t="s">
        <v>289</v>
      </c>
      <c r="C117" t="s">
        <v>775</v>
      </c>
    </row>
    <row r="118" spans="1:3" x14ac:dyDescent="0.25">
      <c r="A118">
        <v>10493</v>
      </c>
      <c r="B118" t="s">
        <v>1151</v>
      </c>
      <c r="C118" t="s">
        <v>502</v>
      </c>
    </row>
    <row r="119" spans="1:3" x14ac:dyDescent="0.25">
      <c r="A119">
        <v>10495</v>
      </c>
      <c r="B119" t="s">
        <v>1155</v>
      </c>
      <c r="C119" t="s">
        <v>1156</v>
      </c>
    </row>
    <row r="120" spans="1:3" x14ac:dyDescent="0.25">
      <c r="A120">
        <v>10498</v>
      </c>
      <c r="B120" t="s">
        <v>348</v>
      </c>
      <c r="C120" t="s">
        <v>1164</v>
      </c>
    </row>
    <row r="121" spans="1:3" x14ac:dyDescent="0.25">
      <c r="A121">
        <v>10502</v>
      </c>
      <c r="B121" t="s">
        <v>165</v>
      </c>
      <c r="C121" t="s">
        <v>1171</v>
      </c>
    </row>
    <row r="122" spans="1:3" x14ac:dyDescent="0.25">
      <c r="A122">
        <v>10503</v>
      </c>
      <c r="B122" t="s">
        <v>1173</v>
      </c>
      <c r="C122" t="s">
        <v>1174</v>
      </c>
    </row>
    <row r="123" spans="1:3" x14ac:dyDescent="0.25">
      <c r="A123">
        <v>10509</v>
      </c>
      <c r="B123" t="s">
        <v>972</v>
      </c>
      <c r="C123" t="s">
        <v>674</v>
      </c>
    </row>
    <row r="124" spans="1:3" x14ac:dyDescent="0.25">
      <c r="A124">
        <v>10512</v>
      </c>
      <c r="B124" t="s">
        <v>1191</v>
      </c>
      <c r="C124" t="s">
        <v>1192</v>
      </c>
    </row>
    <row r="125" spans="1:3" x14ac:dyDescent="0.25">
      <c r="A125">
        <v>10516</v>
      </c>
      <c r="B125" t="s">
        <v>1201</v>
      </c>
      <c r="C125" t="s">
        <v>1202</v>
      </c>
    </row>
    <row r="126" spans="1:3" x14ac:dyDescent="0.25">
      <c r="A126">
        <v>10517</v>
      </c>
      <c r="B126" t="s">
        <v>574</v>
      </c>
      <c r="C126" t="s">
        <v>314</v>
      </c>
    </row>
    <row r="127" spans="1:3" x14ac:dyDescent="0.25">
      <c r="A127">
        <v>10518</v>
      </c>
      <c r="B127" t="s">
        <v>908</v>
      </c>
      <c r="C127" t="s">
        <v>877</v>
      </c>
    </row>
    <row r="128" spans="1:3" x14ac:dyDescent="0.25">
      <c r="A128">
        <v>10519</v>
      </c>
      <c r="B128" t="s">
        <v>1206</v>
      </c>
      <c r="C128" t="s">
        <v>1207</v>
      </c>
    </row>
    <row r="129" spans="1:3" x14ac:dyDescent="0.25">
      <c r="A129">
        <v>10520</v>
      </c>
      <c r="B129" t="s">
        <v>162</v>
      </c>
      <c r="C129" t="s">
        <v>1209</v>
      </c>
    </row>
    <row r="130" spans="1:3" x14ac:dyDescent="0.25">
      <c r="A130">
        <v>10523</v>
      </c>
      <c r="B130" t="s">
        <v>1214</v>
      </c>
      <c r="C130" t="s">
        <v>89</v>
      </c>
    </row>
    <row r="131" spans="1:3" x14ac:dyDescent="0.25">
      <c r="A131">
        <v>10526</v>
      </c>
      <c r="B131" t="s">
        <v>736</v>
      </c>
      <c r="C131" t="s">
        <v>1220</v>
      </c>
    </row>
    <row r="132" spans="1:3" x14ac:dyDescent="0.25">
      <c r="A132">
        <v>10531</v>
      </c>
      <c r="B132" t="s">
        <v>275</v>
      </c>
      <c r="C132" t="s">
        <v>775</v>
      </c>
    </row>
    <row r="133" spans="1:3" x14ac:dyDescent="0.25">
      <c r="A133">
        <v>10533</v>
      </c>
      <c r="B133" t="s">
        <v>405</v>
      </c>
      <c r="C133" t="s">
        <v>1233</v>
      </c>
    </row>
    <row r="134" spans="1:3" x14ac:dyDescent="0.25">
      <c r="A134">
        <v>10536</v>
      </c>
      <c r="B134" t="s">
        <v>1238</v>
      </c>
      <c r="C134" t="s">
        <v>1239</v>
      </c>
    </row>
    <row r="135" spans="1:3" x14ac:dyDescent="0.25">
      <c r="A135">
        <v>10540</v>
      </c>
      <c r="B135" t="s">
        <v>210</v>
      </c>
      <c r="C135" t="s">
        <v>314</v>
      </c>
    </row>
    <row r="136" spans="1:3" x14ac:dyDescent="0.25">
      <c r="A136">
        <v>10541</v>
      </c>
      <c r="B136" t="s">
        <v>1248</v>
      </c>
      <c r="C136" t="s">
        <v>366</v>
      </c>
    </row>
    <row r="137" spans="1:3" x14ac:dyDescent="0.25">
      <c r="A137">
        <v>10543</v>
      </c>
      <c r="B137" t="s">
        <v>1251</v>
      </c>
      <c r="C137" t="s">
        <v>1252</v>
      </c>
    </row>
    <row r="138" spans="1:3" x14ac:dyDescent="0.25">
      <c r="A138">
        <v>10544</v>
      </c>
      <c r="B138" t="s">
        <v>183</v>
      </c>
      <c r="C138" t="s">
        <v>1254</v>
      </c>
    </row>
    <row r="139" spans="1:3" x14ac:dyDescent="0.25">
      <c r="A139">
        <v>10551</v>
      </c>
      <c r="B139" t="s">
        <v>1268</v>
      </c>
      <c r="C139" t="s">
        <v>1269</v>
      </c>
    </row>
    <row r="140" spans="1:3" x14ac:dyDescent="0.25">
      <c r="A140">
        <v>10556</v>
      </c>
      <c r="B140" t="s">
        <v>135</v>
      </c>
      <c r="C140" t="s">
        <v>579</v>
      </c>
    </row>
    <row r="141" spans="1:3" x14ac:dyDescent="0.25">
      <c r="A141">
        <v>10562</v>
      </c>
      <c r="B141" t="s">
        <v>823</v>
      </c>
      <c r="C141" t="s">
        <v>1290</v>
      </c>
    </row>
    <row r="142" spans="1:3" x14ac:dyDescent="0.25">
      <c r="A142">
        <v>10565</v>
      </c>
      <c r="B142" t="s">
        <v>1063</v>
      </c>
      <c r="C142" t="s">
        <v>1297</v>
      </c>
    </row>
    <row r="143" spans="1:3" x14ac:dyDescent="0.25">
      <c r="A143">
        <v>10570</v>
      </c>
      <c r="B143" t="s">
        <v>893</v>
      </c>
      <c r="C143" t="s">
        <v>1306</v>
      </c>
    </row>
    <row r="144" spans="1:3" x14ac:dyDescent="0.25">
      <c r="A144">
        <v>10577</v>
      </c>
      <c r="B144" t="s">
        <v>1318</v>
      </c>
      <c r="C144" t="s">
        <v>726</v>
      </c>
    </row>
    <row r="145" spans="1:3" x14ac:dyDescent="0.25">
      <c r="A145">
        <v>10579</v>
      </c>
      <c r="B145" t="s">
        <v>345</v>
      </c>
      <c r="C145" t="s">
        <v>1322</v>
      </c>
    </row>
    <row r="146" spans="1:3" x14ac:dyDescent="0.25">
      <c r="A146">
        <v>10586</v>
      </c>
      <c r="B146" t="s">
        <v>249</v>
      </c>
      <c r="C146" t="s">
        <v>1338</v>
      </c>
    </row>
    <row r="147" spans="1:3" x14ac:dyDescent="0.25">
      <c r="A147">
        <v>10591</v>
      </c>
      <c r="B147" t="s">
        <v>1346</v>
      </c>
      <c r="C147" t="s">
        <v>1347</v>
      </c>
    </row>
    <row r="148" spans="1:3" x14ac:dyDescent="0.25">
      <c r="A148">
        <v>10594</v>
      </c>
      <c r="B148" t="s">
        <v>345</v>
      </c>
      <c r="C148" t="s">
        <v>1354</v>
      </c>
    </row>
    <row r="149" spans="1:3" x14ac:dyDescent="0.25">
      <c r="A149">
        <v>10602</v>
      </c>
      <c r="B149" t="s">
        <v>380</v>
      </c>
      <c r="C149" t="s">
        <v>412</v>
      </c>
    </row>
    <row r="150" spans="1:3" x14ac:dyDescent="0.25">
      <c r="A150">
        <v>10604</v>
      </c>
      <c r="B150" t="s">
        <v>422</v>
      </c>
      <c r="C150" t="s">
        <v>223</v>
      </c>
    </row>
    <row r="151" spans="1:3" x14ac:dyDescent="0.25">
      <c r="A151">
        <v>10610</v>
      </c>
      <c r="B151" t="s">
        <v>425</v>
      </c>
      <c r="C151" t="s">
        <v>1384</v>
      </c>
    </row>
    <row r="152" spans="1:3" x14ac:dyDescent="0.25">
      <c r="A152">
        <v>10613</v>
      </c>
      <c r="B152" t="s">
        <v>711</v>
      </c>
      <c r="C152" t="s">
        <v>1390</v>
      </c>
    </row>
    <row r="153" spans="1:3" x14ac:dyDescent="0.25">
      <c r="A153">
        <v>10622</v>
      </c>
      <c r="B153" t="s">
        <v>837</v>
      </c>
      <c r="C153" t="s">
        <v>922</v>
      </c>
    </row>
    <row r="154" spans="1:3" x14ac:dyDescent="0.25">
      <c r="A154">
        <v>10636</v>
      </c>
      <c r="B154" t="s">
        <v>1435</v>
      </c>
      <c r="C154" t="s">
        <v>1436</v>
      </c>
    </row>
    <row r="155" spans="1:3" x14ac:dyDescent="0.25">
      <c r="A155">
        <v>10637</v>
      </c>
      <c r="B155" t="s">
        <v>1438</v>
      </c>
      <c r="C155" t="s">
        <v>1439</v>
      </c>
    </row>
    <row r="156" spans="1:3" x14ac:dyDescent="0.25">
      <c r="A156">
        <v>10641</v>
      </c>
      <c r="B156" t="s">
        <v>1447</v>
      </c>
      <c r="C156" t="s">
        <v>983</v>
      </c>
    </row>
    <row r="157" spans="1:3" x14ac:dyDescent="0.25">
      <c r="A157">
        <v>10642</v>
      </c>
      <c r="B157" t="s">
        <v>1314</v>
      </c>
      <c r="C157" t="s">
        <v>1449</v>
      </c>
    </row>
    <row r="158" spans="1:3" x14ac:dyDescent="0.25">
      <c r="A158">
        <v>10646</v>
      </c>
      <c r="B158" t="s">
        <v>617</v>
      </c>
      <c r="C158" t="s">
        <v>854</v>
      </c>
    </row>
  </sheetData>
  <autoFilter ref="A1:C158" xr:uid="{A2254F99-91AC-483E-BBA0-826B4616233C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Empleados</vt:lpstr>
      <vt:lpstr>Madres registradas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Armando Franco</dc:creator>
  <cp:lastModifiedBy>Armando Franco</cp:lastModifiedBy>
  <dcterms:created xsi:type="dcterms:W3CDTF">2018-04-12T03:48:44Z</dcterms:created>
  <dcterms:modified xsi:type="dcterms:W3CDTF">2022-07-18T16:47:27Z</dcterms:modified>
</cp:coreProperties>
</file>